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hamematakan'!$A$1:$F$84</definedName>
    <definedName name="_xlnm.Print_Area" localSheetId="0">'Ekamut-caxs'!$A$1:$E$75</definedName>
    <definedName name="_xlnm.Print_Area" localSheetId="2">'Ekamutneri hamematakan'!$A$1:$F$67</definedName>
    <definedName name="_xlnm.Print_Area" localSheetId="7">'Khmberi ev erekhaneri tiv'!$A$1:$D$32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7" l="1"/>
  <c r="E29" i="7" l="1"/>
  <c r="F70" i="7"/>
  <c r="L31" i="19"/>
  <c r="D29" i="19" l="1"/>
  <c r="B61" i="7" l="1"/>
  <c r="L30" i="19"/>
  <c r="C10" i="11" l="1"/>
  <c r="G53" i="9" l="1"/>
  <c r="H11" i="7" l="1"/>
  <c r="D26" i="7" l="1"/>
  <c r="C13" i="10"/>
  <c r="C12" i="9" l="1"/>
  <c r="A68" i="7" l="1"/>
  <c r="C57" i="7" l="1"/>
  <c r="D57" i="7"/>
  <c r="E57" i="7"/>
  <c r="C59" i="7"/>
  <c r="D59" i="7"/>
  <c r="E59" i="7"/>
  <c r="C37" i="7"/>
  <c r="D37" i="7"/>
  <c r="E37" i="7"/>
  <c r="C38" i="7"/>
  <c r="D38" i="7"/>
  <c r="E38" i="7"/>
  <c r="D40" i="7"/>
  <c r="E40" i="7"/>
  <c r="D41" i="7"/>
  <c r="E41" i="7"/>
  <c r="D42" i="7"/>
  <c r="E42" i="7"/>
  <c r="D43" i="7"/>
  <c r="E43" i="7"/>
  <c r="D44" i="7"/>
  <c r="E44" i="7"/>
  <c r="D45" i="7"/>
  <c r="E45" i="7"/>
  <c r="C47" i="7"/>
  <c r="D47" i="7"/>
  <c r="E47" i="7"/>
  <c r="C48" i="7"/>
  <c r="D48" i="7"/>
  <c r="E48" i="7"/>
  <c r="D51" i="7"/>
  <c r="E51" i="7"/>
  <c r="E55" i="7"/>
  <c r="E36" i="7"/>
  <c r="D36" i="7"/>
  <c r="C36" i="7"/>
  <c r="C27" i="7"/>
  <c r="D27" i="7"/>
  <c r="E27" i="7"/>
  <c r="D31" i="7"/>
  <c r="E31" i="7"/>
  <c r="D32" i="7"/>
  <c r="E32" i="7"/>
  <c r="C33" i="7"/>
  <c r="D33" i="7"/>
  <c r="E33" i="7"/>
  <c r="C34" i="7"/>
  <c r="D34" i="7"/>
  <c r="E34" i="7"/>
  <c r="D15" i="15"/>
  <c r="D20" i="15"/>
  <c r="C20" i="15"/>
  <c r="C15" i="15"/>
  <c r="C11" i="15"/>
  <c r="E54" i="9" l="1"/>
  <c r="E55" i="9"/>
  <c r="E54" i="10"/>
  <c r="E55" i="10"/>
  <c r="G29" i="19"/>
  <c r="I7" i="11"/>
  <c r="K7" i="12" l="1"/>
  <c r="K8" i="12"/>
  <c r="K9" i="12"/>
  <c r="K10" i="12"/>
  <c r="K11" i="12"/>
  <c r="K12" i="12"/>
  <c r="K13" i="12"/>
  <c r="K14" i="12"/>
  <c r="K15" i="12"/>
  <c r="K16" i="12"/>
  <c r="K17" i="12"/>
  <c r="K18" i="12"/>
  <c r="G8" i="12"/>
  <c r="G9" i="12"/>
  <c r="G10" i="12"/>
  <c r="G11" i="12"/>
  <c r="G12" i="12"/>
  <c r="G13" i="12"/>
  <c r="G14" i="12"/>
  <c r="G15" i="12"/>
  <c r="G16" i="12"/>
  <c r="G17" i="12"/>
  <c r="G18" i="12"/>
  <c r="G7" i="12"/>
  <c r="C8" i="12"/>
  <c r="C9" i="12"/>
  <c r="C10" i="12"/>
  <c r="C11" i="12"/>
  <c r="C12" i="12"/>
  <c r="C13" i="12"/>
  <c r="C14" i="12"/>
  <c r="C15" i="12"/>
  <c r="C16" i="12"/>
  <c r="C17" i="12"/>
  <c r="C18" i="12"/>
  <c r="C7" i="12"/>
  <c r="D18" i="12"/>
  <c r="D17" i="12"/>
  <c r="D16" i="12"/>
  <c r="D10" i="12"/>
  <c r="D9" i="12"/>
  <c r="D8" i="12"/>
  <c r="D7" i="12"/>
  <c r="C7" i="11" l="1"/>
  <c r="F66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7" i="10" s="1"/>
  <c r="A61" i="10" s="1"/>
  <c r="A62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9" i="10"/>
  <c r="A10" i="10" s="1"/>
  <c r="A11" i="10" s="1"/>
  <c r="A12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7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23" i="9"/>
  <c r="B21" i="9"/>
  <c r="B20" i="9"/>
  <c r="A8" i="9"/>
  <c r="A9" i="9" s="1"/>
  <c r="A10" i="9" s="1"/>
  <c r="A11" i="9" s="1"/>
  <c r="A13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2" i="7"/>
  <c r="B56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3" i="7" s="1"/>
  <c r="A16" i="7"/>
  <c r="A17" i="7" s="1"/>
  <c r="A18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3" i="19" s="1"/>
  <c r="A65" i="19" s="1"/>
  <c r="I9" i="12" l="1"/>
  <c r="F15" i="7" l="1"/>
  <c r="E15" i="7" s="1"/>
  <c r="B22" i="10" l="1"/>
  <c r="B22" i="9" l="1"/>
  <c r="K22" i="7" l="1"/>
  <c r="L19" i="12"/>
  <c r="D27" i="19" l="1"/>
  <c r="J9" i="12"/>
  <c r="I7" i="12"/>
  <c r="J7" i="12" s="1"/>
  <c r="F81" i="7"/>
  <c r="F77" i="7"/>
  <c r="F63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9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7" i="7"/>
  <c r="L87" i="7"/>
  <c r="M86" i="7"/>
  <c r="L86" i="7"/>
  <c r="M85" i="7"/>
  <c r="L85" i="7"/>
  <c r="K85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M66" i="7"/>
  <c r="L66" i="7"/>
  <c r="K66" i="7"/>
  <c r="M65" i="7"/>
  <c r="L65" i="7"/>
  <c r="K65" i="7"/>
  <c r="M64" i="7"/>
  <c r="L64" i="7"/>
  <c r="K64" i="7"/>
  <c r="L62" i="7"/>
  <c r="K62" i="7"/>
  <c r="L59" i="7"/>
  <c r="K59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8" i="7"/>
  <c r="K48" i="7"/>
  <c r="L47" i="7"/>
  <c r="K47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1" i="7" l="1"/>
  <c r="D81" i="7"/>
  <c r="E81" i="7"/>
  <c r="C77" i="7"/>
  <c r="D77" i="7"/>
  <c r="E77" i="7"/>
  <c r="C70" i="7"/>
  <c r="D70" i="7"/>
  <c r="E70" i="7"/>
  <c r="C63" i="7"/>
  <c r="D63" i="7"/>
  <c r="E63" i="7"/>
  <c r="C35" i="7"/>
  <c r="D35" i="7"/>
  <c r="C13" i="7"/>
  <c r="D13" i="7"/>
  <c r="E13" i="7"/>
  <c r="K70" i="7" l="1"/>
  <c r="C69" i="7"/>
  <c r="K81" i="7"/>
  <c r="K35" i="7"/>
  <c r="L63" i="7"/>
  <c r="M63" i="7"/>
  <c r="M77" i="7"/>
  <c r="L77" i="7"/>
  <c r="K63" i="7"/>
  <c r="E69" i="7"/>
  <c r="L70" i="7"/>
  <c r="M70" i="7"/>
  <c r="K77" i="7"/>
  <c r="M81" i="7"/>
  <c r="L81" i="7"/>
  <c r="K13" i="7"/>
  <c r="L13" i="7"/>
  <c r="L35" i="7"/>
  <c r="D69" i="7"/>
  <c r="K69" i="7" l="1"/>
  <c r="M69" i="7"/>
  <c r="L69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30" i="15" l="1"/>
  <c r="C28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8" i="7"/>
  <c r="E86" i="7"/>
  <c r="K86" i="7" s="1"/>
  <c r="D54" i="18" l="1"/>
  <c r="D59" i="18" s="1"/>
  <c r="F67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6" i="9" l="1"/>
  <c r="E56" i="9" s="1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F59" i="7"/>
  <c r="F62" i="7"/>
  <c r="D50" i="7" l="1"/>
  <c r="E50" i="7"/>
  <c r="L50" i="7" s="1"/>
  <c r="C50" i="7"/>
  <c r="C58" i="7"/>
  <c r="D58" i="7"/>
  <c r="K58" i="7" s="1"/>
  <c r="E58" i="7"/>
  <c r="L58" i="7" s="1"/>
  <c r="M17" i="7"/>
  <c r="D56" i="10"/>
  <c r="M62" i="7"/>
  <c r="D47" i="10"/>
  <c r="M53" i="7"/>
  <c r="D53" i="10"/>
  <c r="M59" i="7"/>
  <c r="D11" i="15"/>
  <c r="C7" i="15"/>
  <c r="K50" i="7" l="1"/>
  <c r="M50" i="7"/>
  <c r="M58" i="7"/>
  <c r="C26" i="15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F45" i="7"/>
  <c r="M45" i="7" s="1"/>
  <c r="F44" i="7"/>
  <c r="M44" i="7" s="1"/>
  <c r="F43" i="7"/>
  <c r="M43" i="7" s="1"/>
  <c r="F42" i="7"/>
  <c r="M42" i="7" s="1"/>
  <c r="F41" i="7"/>
  <c r="M41" i="7" s="1"/>
  <c r="F39" i="7"/>
  <c r="F38" i="7"/>
  <c r="M38" i="7" s="1"/>
  <c r="F37" i="7"/>
  <c r="M37" i="7" s="1"/>
  <c r="F36" i="7"/>
  <c r="M36" i="7" s="1"/>
  <c r="E46" i="7" l="1"/>
  <c r="L46" i="7" s="1"/>
  <c r="E39" i="7"/>
  <c r="C39" i="7"/>
  <c r="D39" i="7"/>
  <c r="K39" i="7" s="1"/>
  <c r="M18" i="7"/>
  <c r="F13" i="7"/>
  <c r="F35" i="7"/>
  <c r="M35" i="7" s="1"/>
  <c r="F28" i="7"/>
  <c r="M46" i="7" l="1"/>
  <c r="L39" i="7"/>
  <c r="M39" i="7"/>
  <c r="D28" i="7"/>
  <c r="E28" i="7"/>
  <c r="L28" i="7" s="1"/>
  <c r="C28" i="7"/>
  <c r="F40" i="7"/>
  <c r="M40" i="7" s="1"/>
  <c r="K28" i="7" l="1"/>
  <c r="M28" i="7"/>
  <c r="D18" i="19"/>
  <c r="G54" i="18" l="1"/>
  <c r="D17" i="19"/>
  <c r="F27" i="7"/>
  <c r="M27" i="7" s="1"/>
  <c r="E67" i="7" l="1"/>
  <c r="C67" i="7"/>
  <c r="D67" i="7"/>
  <c r="D57" i="9"/>
  <c r="D58" i="9"/>
  <c r="D59" i="9"/>
  <c r="D60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7" i="7" l="1"/>
  <c r="M67" i="7"/>
  <c r="K67" i="7"/>
  <c r="D14" i="9" l="1"/>
  <c r="D30" i="18"/>
  <c r="D8" i="18"/>
  <c r="D34" i="18" l="1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6" i="10"/>
  <c r="E53" i="10"/>
  <c r="E58" i="10"/>
  <c r="D7" i="15"/>
  <c r="D26" i="15" s="1"/>
  <c r="D49" i="7" l="1"/>
  <c r="E49" i="7"/>
  <c r="C49" i="7"/>
  <c r="C25" i="7" s="1"/>
  <c r="C24" i="7" s="1"/>
  <c r="N28" i="12"/>
  <c r="D32" i="19" s="1"/>
  <c r="H30" i="7"/>
  <c r="M30" i="7"/>
  <c r="D43" i="10"/>
  <c r="M49" i="7"/>
  <c r="D24" i="10"/>
  <c r="D17" i="9"/>
  <c r="E77" i="10"/>
  <c r="E76" i="10"/>
  <c r="E70" i="10"/>
  <c r="E69" i="10"/>
  <c r="L49" i="7" l="1"/>
  <c r="E25" i="7"/>
  <c r="K49" i="7"/>
  <c r="F32" i="19"/>
  <c r="F32" i="7"/>
  <c r="D26" i="9"/>
  <c r="E24" i="7" l="1"/>
  <c r="H32" i="7"/>
  <c r="M32" i="7"/>
  <c r="D26" i="10"/>
  <c r="E66" i="10"/>
  <c r="E25" i="10" l="1"/>
  <c r="D57" i="10"/>
  <c r="C57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9" i="10"/>
  <c r="E60" i="10"/>
  <c r="E61" i="10"/>
  <c r="E62" i="10"/>
  <c r="E65" i="10"/>
  <c r="E22" i="10"/>
  <c r="E24" i="10"/>
  <c r="E17" i="9"/>
  <c r="C19" i="10" l="1"/>
  <c r="E57" i="10"/>
  <c r="E29" i="10"/>
  <c r="E64" i="10"/>
  <c r="C29" i="9"/>
  <c r="C19" i="9" s="1"/>
  <c r="E60" i="9"/>
  <c r="E59" i="9"/>
  <c r="E58" i="9"/>
  <c r="E57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8" i="10" s="1"/>
  <c r="E74" i="10"/>
  <c r="E68" i="10"/>
  <c r="E67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F12" i="7" s="1"/>
  <c r="E12" i="7" l="1"/>
  <c r="M12" i="7" s="1"/>
  <c r="D12" i="7"/>
  <c r="C12" i="7"/>
  <c r="C84" i="7" s="1"/>
  <c r="K12" i="7" l="1"/>
  <c r="L12" i="7"/>
  <c r="E84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7" i="19"/>
  <c r="F67" i="19" s="1"/>
  <c r="D23" i="9"/>
  <c r="E6" i="9"/>
  <c r="M29" i="7" l="1"/>
  <c r="D29" i="7"/>
  <c r="D19" i="9"/>
  <c r="E23" i="9"/>
  <c r="F25" i="7"/>
  <c r="D23" i="10"/>
  <c r="K29" i="7" l="1"/>
  <c r="L29" i="7"/>
  <c r="D25" i="7"/>
  <c r="E23" i="10"/>
  <c r="D19" i="10"/>
  <c r="F24" i="7"/>
  <c r="M25" i="7"/>
  <c r="E19" i="9"/>
  <c r="D61" i="9"/>
  <c r="E61" i="9" s="1"/>
  <c r="L25" i="7" l="1"/>
  <c r="K25" i="7"/>
  <c r="D24" i="7"/>
  <c r="E19" i="10"/>
  <c r="D18" i="10"/>
  <c r="F84" i="7"/>
  <c r="M84" i="7" s="1"/>
  <c r="M24" i="7"/>
  <c r="L24" i="7" l="1"/>
  <c r="K24" i="7"/>
  <c r="D84" i="7"/>
  <c r="E18" i="10"/>
  <c r="D78" i="10"/>
  <c r="E78" i="10" s="1"/>
  <c r="K84" i="7" l="1"/>
  <c r="L84" i="7"/>
</calcChain>
</file>

<file path=xl/sharedStrings.xml><?xml version="1.0" encoding="utf-8"?>
<sst xmlns="http://schemas.openxmlformats.org/spreadsheetml/2006/main" count="438" uniqueCount="274">
  <si>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</si>
  <si>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</si>
  <si>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</si>
  <si>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</si>
  <si>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</si>
  <si>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</si>
  <si>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</si>
  <si>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</si>
  <si>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</si>
  <si>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</si>
  <si>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</si>
  <si>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</si>
  <si>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</si>
  <si>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</si>
  <si>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</si>
  <si>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</si>
  <si>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</si>
  <si>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</si>
  <si>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</si>
  <si>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</si>
  <si>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</si>
  <si>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</si>
  <si>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</si>
  <si>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</si>
  <si>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</si>
  <si>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</si>
  <si>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</si>
  <si>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</si>
  <si>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</si>
  <si>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</si>
  <si>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</si>
  <si>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</si>
  <si>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</si>
  <si>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</si>
  <si>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</si>
  <si>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</si>
  <si>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</si>
  <si>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</si>
  <si>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</si>
  <si>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</si>
  <si>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</si>
  <si>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</si>
  <si>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</si>
  <si>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</si>
  <si>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</si>
  <si>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</si>
  <si>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</si>
  <si>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</si>
  <si>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</si>
  <si>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</si>
  <si>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</si>
  <si>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</si>
  <si>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</si>
  <si>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</si>
  <si>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</si>
  <si>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</si>
  <si>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</si>
  <si>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</si>
  <si>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</si>
  <si>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</si>
  <si>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</si>
  <si>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</si>
  <si>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</si>
  <si>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</si>
  <si>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</si>
  <si>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</si>
  <si>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</si>
  <si>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</si>
  <si>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</si>
  <si>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</si>
  <si>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</si>
  <si>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</si>
  <si>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</si>
  <si>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</si>
  <si>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</si>
  <si>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</si>
  <si>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</si>
  <si>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</si>
  <si>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</si>
  <si>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</si>
  <si>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</si>
  <si>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</si>
  <si>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</si>
  <si>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</si>
  <si>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</si>
  <si>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</si>
  <si>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</si>
  <si>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</si>
  <si>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</si>
  <si>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</si>
  <si>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</si>
  <si>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</si>
  <si>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</si>
  <si>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</si>
  <si>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</si>
  <si>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</si>
  <si>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</si>
  <si>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</si>
  <si>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</si>
  <si>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</si>
  <si>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</si>
  <si>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</si>
  <si>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</si>
  <si>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</si>
  <si>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</si>
  <si>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</si>
  <si>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</si>
  <si>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</si>
  <si>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</si>
  <si>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</si>
  <si>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</si>
  <si>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</si>
  <si>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</si>
  <si>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</si>
  <si>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</si>
  <si>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</si>
  <si>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</si>
  <si>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</si>
  <si>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</si>
  <si>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</si>
  <si>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</si>
  <si>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</si>
  <si>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</si>
  <si>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</si>
  <si>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</si>
  <si>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</si>
  <si>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</si>
  <si>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</si>
  <si>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</si>
  <si>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</si>
  <si>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</si>
  <si>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</si>
  <si>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</si>
  <si>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</si>
  <si>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</si>
  <si>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</si>
  <si>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</si>
  <si>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</si>
  <si>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</si>
  <si>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</si>
  <si>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</si>
  <si>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</si>
  <si>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</si>
  <si>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</si>
  <si>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</si>
  <si>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</si>
  <si>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</si>
  <si>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</si>
  <si>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</si>
  <si>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</si>
  <si>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</si>
  <si>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</si>
  <si>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</si>
  <si>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</si>
  <si>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</si>
  <si>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</si>
  <si>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</si>
  <si>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</si>
  <si>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</si>
  <si>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</si>
  <si>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</si>
  <si>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</si>
  <si>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</si>
  <si>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</si>
  <si>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</si>
  <si>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</si>
  <si>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</si>
  <si>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</si>
  <si>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</si>
  <si>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</si>
  <si>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</si>
  <si>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</si>
  <si>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</si>
  <si>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</si>
  <si>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</si>
  <si>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</si>
  <si>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</si>
  <si>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</si>
  <si>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</si>
  <si>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</si>
  <si>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</si>
  <si>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</si>
  <si>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</si>
  <si>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</si>
  <si>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</si>
  <si>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</si>
  <si>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</si>
  <si>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</si>
  <si>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</si>
  <si>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</si>
  <si>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</si>
  <si>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</si>
  <si>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</si>
  <si>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</si>
  <si>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</si>
  <si>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</si>
  <si>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</si>
  <si>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</si>
  <si>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</si>
  <si>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</si>
  <si>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</si>
  <si>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</si>
  <si>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</si>
  <si>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</si>
  <si>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</si>
  <si>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</si>
  <si>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</si>
  <si>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</si>
  <si>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</si>
  <si>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</si>
  <si>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</si>
  <si>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</si>
  <si>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</si>
  <si>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</si>
  <si>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</si>
  <si>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</si>
  <si>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</si>
  <si>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</si>
  <si>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</si>
  <si>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</si>
  <si>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</si>
  <si>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</si>
  <si>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</si>
  <si>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</si>
  <si>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</si>
  <si>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</si>
  <si>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</si>
  <si>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</si>
  <si>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</si>
  <si>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</si>
  <si>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</si>
  <si>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</si>
  <si>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</si>
  <si>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</si>
  <si>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</si>
  <si>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</si>
  <si>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</si>
  <si>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</si>
  <si>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</si>
  <si>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</si>
  <si>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</si>
  <si>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</si>
  <si>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</si>
  <si>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</si>
  <si>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</si>
  <si>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</si>
  <si>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</si>
  <si>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</si>
  <si>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</si>
  <si>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</si>
  <si>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</si>
  <si>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</si>
  <si>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</si>
  <si>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</si>
  <si>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</si>
  <si>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</si>
  <si>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</si>
  <si>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</si>
  <si>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«Հեքիաթ» հ․96 մսուր-մանկապարտեզ» ՀՈԱԿ-ի </t>
  </si>
  <si>
    <t>Ն․ Եղոյան</t>
  </si>
  <si>
    <t>Ջ․Թադևոսյան</t>
  </si>
  <si>
    <t>Պահպանության գծով</t>
  </si>
  <si>
    <t>Գույքագրման և վերագնահատման գծով</t>
  </si>
  <si>
    <t>Արխիվացման գծով</t>
  </si>
  <si>
    <t>Կրակմարիչների լիցքավորման գծով</t>
  </si>
  <si>
    <t>միջին Դ</t>
  </si>
  <si>
    <t>ավագ Դ</t>
  </si>
  <si>
    <t>ավագ Ե</t>
  </si>
  <si>
    <t>441,0 ճարում ըստ պայմանագրի 1.5-5 տարեկան երեխաների նախադպրոցական կրթության  ապահովում, 83,2 Բյուջեից ստացված ֆինանսավորում / Վճարում ըստ պայմանագրի 96 ուսումնակ ան հաստ. հերթական ատեստավորման ենթա կա ուսուցչի վերապ.</t>
  </si>
  <si>
    <t>տնտեսական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</si>
  <si>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</si>
  <si>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</si>
  <si>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</si>
  <si>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երաժշտական գործիքներ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</si>
</sst>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2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0" fillId="24" borderId="10" xfId="0" applyFill="1" applyBorder="1" applyAlignment="1">
      <alignment horizontal="center" vertical="center"/>
    </xf>
    <xf numFmtId="1" fontId="0" fillId="24" borderId="10" xfId="0" applyNumberFormat="1" applyFill="1" applyBorder="1" applyAlignment="1">
      <alignment horizontal="center" vertical="center"/>
    </xf>
    <xf numFmtId="0" fontId="31" fillId="0" borderId="13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0" xfId="0" applyFont="1" applyProtection="1"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vertical="center"/>
    </xf>
    <xf numFmtId="0" fontId="28" fillId="0" borderId="0" xfId="60" applyFont="1" applyAlignment="1">
      <alignment horizontal="right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1"/>
  <sheetViews>
    <sheetView tabSelected="1" view="pageBreakPreview" topLeftCell="A41" zoomScaleSheetLayoutView="100" workbookViewId="0">
      <selection activeCell="B63" sqref="B6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85546875" style="7" customWidth="1"/>
    <col min="4" max="4" width="22.85546875" style="39" customWidth="1"/>
    <col min="5" max="5" width="4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9" width="9.140625" style="7" hidden="1" customWidth="1"/>
    <col min="20" max="20" width="0" style="7" hidden="1" customWidth="1"/>
    <col min="21" max="16384" width="9.140625" style="7"/>
  </cols>
  <sheetData>
    <row r="1" spans="1:10" s="6" customFormat="1">
      <c r="A1" s="548"/>
      <c r="B1" s="548"/>
      <c r="C1" s="549"/>
      <c r="D1" s="549" t="s">
        <v>199</v>
      </c>
      <c r="E1" s="509">
        <v>181</v>
      </c>
      <c r="F1" s="549"/>
    </row>
    <row r="2" spans="1:10" s="6" customFormat="1">
      <c r="A2" s="548"/>
      <c r="B2" s="548"/>
      <c r="C2" s="549"/>
      <c r="D2" s="571" t="s">
        <v>40</v>
      </c>
      <c r="E2" s="571"/>
      <c r="F2" s="549"/>
    </row>
    <row r="3" spans="1:10" s="6" customFormat="1">
      <c r="A3" s="548"/>
      <c r="B3" s="548"/>
      <c r="C3" s="549"/>
      <c r="D3" s="577" t="s">
        <v>252</v>
      </c>
      <c r="E3" s="577"/>
      <c r="F3" s="549"/>
    </row>
    <row r="4" spans="1:10" s="509" customFormat="1" ht="24.75" customHeight="1">
      <c r="B4" s="510"/>
      <c r="C4" s="510"/>
      <c r="D4" s="571" t="s">
        <v>253</v>
      </c>
      <c r="E4" s="571"/>
    </row>
    <row r="5" spans="1:10" s="509" customFormat="1" ht="20.25" customHeight="1">
      <c r="B5" s="510"/>
      <c r="C5" s="571" t="s">
        <v>254</v>
      </c>
      <c r="D5" s="571"/>
      <c r="E5" s="571"/>
    </row>
    <row r="6" spans="1:10" ht="20.25">
      <c r="A6" s="572" t="s">
        <v>41</v>
      </c>
      <c r="B6" s="572"/>
      <c r="C6" s="572"/>
      <c r="D6" s="572"/>
      <c r="E6" s="572"/>
      <c r="F6" s="550"/>
    </row>
    <row r="7" spans="1:10" ht="20.45" customHeight="1">
      <c r="A7" s="573" t="s">
        <v>258</v>
      </c>
      <c r="B7" s="573"/>
      <c r="C7" s="573"/>
      <c r="D7" s="573"/>
      <c r="E7" s="573"/>
      <c r="F7" s="551" t="s">
        <v>218</v>
      </c>
    </row>
    <row r="8" spans="1:10" ht="18.75" customHeight="1">
      <c r="A8" s="574" t="s">
        <v>231</v>
      </c>
      <c r="B8" s="574"/>
      <c r="C8" s="574"/>
      <c r="D8" s="574"/>
      <c r="E8" s="574"/>
      <c r="F8" s="552"/>
      <c r="G8" s="41"/>
      <c r="H8" s="41"/>
      <c r="I8" s="41"/>
      <c r="J8" s="41"/>
    </row>
    <row r="9" spans="1:10" ht="21.6" customHeight="1">
      <c r="A9" s="553"/>
      <c r="B9" s="554"/>
      <c r="C9" s="553"/>
      <c r="D9" s="555" t="s">
        <v>51</v>
      </c>
      <c r="E9" s="556"/>
      <c r="F9" s="557"/>
    </row>
    <row r="10" spans="1:10" ht="20.25">
      <c r="A10" s="527" t="s">
        <v>7</v>
      </c>
      <c r="B10" s="558" t="s">
        <v>145</v>
      </c>
      <c r="C10" s="546"/>
      <c r="D10" s="276"/>
      <c r="E10" s="276"/>
      <c r="F10" s="557"/>
    </row>
    <row r="11" spans="1:10">
      <c r="A11" s="530">
        <v>1</v>
      </c>
      <c r="B11" s="531" t="s">
        <v>115</v>
      </c>
      <c r="C11" s="532"/>
      <c r="D11" s="462">
        <v>131232</v>
      </c>
      <c r="E11" s="481"/>
      <c r="F11" s="557"/>
    </row>
    <row r="12" spans="1:10">
      <c r="A12" s="530">
        <f>+A11+1</f>
        <v>2</v>
      </c>
      <c r="B12" s="531" t="s">
        <v>8</v>
      </c>
      <c r="C12" s="532"/>
      <c r="D12" s="462">
        <v>23500</v>
      </c>
      <c r="E12" s="481"/>
      <c r="F12" s="557" t="s">
        <v>205</v>
      </c>
    </row>
    <row r="13" spans="1:10" hidden="1">
      <c r="A13" s="530">
        <f>+A12+1</f>
        <v>3</v>
      </c>
      <c r="B13" s="531" t="s">
        <v>61</v>
      </c>
      <c r="C13" s="532"/>
      <c r="D13" s="462">
        <f>+Komunal!N30</f>
        <v>0</v>
      </c>
      <c r="E13" s="481"/>
      <c r="F13" s="557"/>
    </row>
    <row r="14" spans="1:10" hidden="1">
      <c r="A14" s="530">
        <f t="shared" ref="A14:A15" si="0">+A13+1</f>
        <v>4</v>
      </c>
      <c r="B14" s="531" t="s">
        <v>116</v>
      </c>
      <c r="C14" s="532"/>
      <c r="D14" s="462"/>
      <c r="E14" s="481"/>
      <c r="F14" s="557"/>
    </row>
    <row r="15" spans="1:10" hidden="1">
      <c r="A15" s="530">
        <f t="shared" si="0"/>
        <v>5</v>
      </c>
      <c r="B15" s="531" t="s">
        <v>9</v>
      </c>
      <c r="C15" s="532"/>
      <c r="D15" s="462"/>
      <c r="E15" s="481"/>
      <c r="F15" s="557"/>
    </row>
    <row r="16" spans="1:10" hidden="1">
      <c r="A16" s="530">
        <v>3</v>
      </c>
      <c r="B16" s="531" t="s">
        <v>70</v>
      </c>
      <c r="C16" s="532"/>
      <c r="D16" s="462"/>
      <c r="E16" s="481"/>
      <c r="F16" s="557"/>
    </row>
    <row r="17" spans="1:19">
      <c r="A17" s="530">
        <v>3</v>
      </c>
      <c r="B17" s="531" t="s">
        <v>123</v>
      </c>
      <c r="C17" s="532"/>
      <c r="D17" s="559">
        <f>SUM(D18:D19)</f>
        <v>11247.3</v>
      </c>
      <c r="E17" s="560"/>
      <c r="F17" s="557"/>
    </row>
    <row r="18" spans="1:19" s="3" customFormat="1" ht="14.45" customHeight="1">
      <c r="A18" s="539">
        <v>3.1</v>
      </c>
      <c r="B18" s="540" t="s">
        <v>71</v>
      </c>
      <c r="C18" s="535"/>
      <c r="D18" s="536">
        <f>+D64</f>
        <v>11247.3</v>
      </c>
      <c r="E18" s="561"/>
      <c r="F18" s="562"/>
      <c r="G18" s="2"/>
      <c r="H18" s="2"/>
      <c r="I18" s="2"/>
      <c r="J18" s="2"/>
      <c r="K18" s="2"/>
      <c r="L18" s="2"/>
    </row>
    <row r="19" spans="1:19" s="3" customFormat="1" ht="24.6" hidden="1" customHeight="1">
      <c r="A19" s="539">
        <v>7.2</v>
      </c>
      <c r="B19" s="540" t="s">
        <v>72</v>
      </c>
      <c r="C19" s="535"/>
      <c r="D19" s="538"/>
      <c r="E19" s="563"/>
      <c r="F19" s="562" t="s">
        <v>207</v>
      </c>
      <c r="G19" s="2"/>
      <c r="H19" s="2"/>
      <c r="K19" s="2"/>
      <c r="L19" s="287"/>
    </row>
    <row r="20" spans="1:19">
      <c r="A20" s="530">
        <v>4</v>
      </c>
      <c r="B20" s="531" t="s">
        <v>10</v>
      </c>
      <c r="C20" s="532"/>
      <c r="D20" s="462">
        <v>0.2</v>
      </c>
      <c r="E20" s="481"/>
      <c r="F20" s="557"/>
    </row>
    <row r="21" spans="1:19" s="6" customFormat="1" hidden="1">
      <c r="A21" s="530">
        <f>+A20+1</f>
        <v>5</v>
      </c>
      <c r="B21" s="541"/>
      <c r="C21" s="542"/>
      <c r="D21" s="462"/>
      <c r="E21" s="481"/>
      <c r="F21" s="557"/>
    </row>
    <row r="22" spans="1:19" s="6" customFormat="1" hidden="1">
      <c r="A22" s="530">
        <f>+A21+1</f>
        <v>6</v>
      </c>
      <c r="B22" s="541"/>
      <c r="C22" s="542"/>
      <c r="D22" s="462"/>
      <c r="E22" s="481"/>
      <c r="F22" s="564" t="s">
        <v>229</v>
      </c>
    </row>
    <row r="23" spans="1:19">
      <c r="A23" s="527"/>
      <c r="B23" s="565" t="s">
        <v>28</v>
      </c>
      <c r="C23" s="546"/>
      <c r="D23" s="547">
        <f>SUM(D11:D17,D20:D22)</f>
        <v>165979.5</v>
      </c>
      <c r="E23" s="566"/>
      <c r="F23" s="557"/>
    </row>
    <row r="24" spans="1:19" ht="23.25" customHeight="1">
      <c r="A24" s="44"/>
      <c r="B24" s="43"/>
      <c r="C24" s="45"/>
      <c r="D24" s="461"/>
      <c r="E24" s="461"/>
      <c r="F24" s="42"/>
    </row>
    <row r="25" spans="1:19" ht="20.25">
      <c r="A25" s="527" t="s">
        <v>11</v>
      </c>
      <c r="B25" s="528" t="s">
        <v>146</v>
      </c>
      <c r="C25" s="276"/>
      <c r="D25" s="529"/>
      <c r="E25" s="270"/>
      <c r="F25" s="42"/>
      <c r="M25" s="6"/>
      <c r="N25" s="6"/>
      <c r="O25" s="6"/>
      <c r="P25" s="6"/>
      <c r="Q25" s="6"/>
      <c r="R25" s="6"/>
      <c r="S25" s="6"/>
    </row>
    <row r="26" spans="1:19">
      <c r="A26" s="530">
        <v>1</v>
      </c>
      <c r="B26" s="531" t="s">
        <v>12</v>
      </c>
      <c r="C26" s="532"/>
      <c r="D26" s="462">
        <f>+Ashkhatavardz!L9</f>
        <v>97798.1</v>
      </c>
      <c r="E26" s="481"/>
      <c r="F26" s="42"/>
    </row>
    <row r="27" spans="1:19" s="3" customFormat="1" ht="13.5">
      <c r="A27" s="533">
        <v>1.1000000000000001</v>
      </c>
      <c r="B27" s="534" t="s">
        <v>117</v>
      </c>
      <c r="C27" s="535"/>
      <c r="D27" s="536">
        <f>+Ashkhatavardz!I7</f>
        <v>13486</v>
      </c>
      <c r="E27" s="482"/>
      <c r="F27" s="263"/>
      <c r="G27" s="2"/>
      <c r="H27" s="2"/>
      <c r="I27" s="2"/>
      <c r="J27" s="7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533">
        <v>1.2</v>
      </c>
      <c r="B28" s="537"/>
      <c r="C28" s="535"/>
      <c r="D28" s="538"/>
      <c r="E28" s="483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530">
        <f>+A26+1</f>
        <v>2</v>
      </c>
      <c r="B29" s="531" t="s">
        <v>15</v>
      </c>
      <c r="C29" s="532"/>
      <c r="D29" s="462">
        <f>+L29-L31-'Dramakan hosqer'!F82</f>
        <v>34391.379999999997</v>
      </c>
      <c r="E29" s="481"/>
      <c r="F29" s="42"/>
      <c r="G29" s="493">
        <f>+ROUND((D11-12000)/30/12,0)</f>
        <v>331</v>
      </c>
      <c r="H29" s="493" t="s">
        <v>196</v>
      </c>
      <c r="I29" s="493">
        <v>550</v>
      </c>
      <c r="J29" s="493">
        <v>252</v>
      </c>
      <c r="K29" s="493" t="s">
        <v>197</v>
      </c>
      <c r="L29" s="493">
        <f>+ROUND(G29*I29*J29/1000,1)</f>
        <v>45876.6</v>
      </c>
      <c r="M29" s="43"/>
      <c r="N29" s="7" t="s">
        <v>257</v>
      </c>
    </row>
    <row r="30" spans="1:19">
      <c r="A30" s="530">
        <f>+A29+1</f>
        <v>3</v>
      </c>
      <c r="B30" s="531" t="s">
        <v>14</v>
      </c>
      <c r="C30" s="532"/>
      <c r="D30" s="462">
        <f>+Komunal!F28</f>
        <v>6462.7</v>
      </c>
      <c r="E30" s="481"/>
      <c r="F30" s="42">
        <f>+D30-Komunal!F20</f>
        <v>6462.7</v>
      </c>
      <c r="L30" s="6">
        <f>+L29*0.2</f>
        <v>9175.32</v>
      </c>
    </row>
    <row r="31" spans="1:19">
      <c r="A31" s="530">
        <f t="shared" ref="A31:A35" si="1">+A30+1</f>
        <v>4</v>
      </c>
      <c r="B31" s="531" t="s">
        <v>13</v>
      </c>
      <c r="C31" s="532"/>
      <c r="D31" s="462">
        <f>+Komunal!J28</f>
        <v>4102.8999999999996</v>
      </c>
      <c r="E31" s="481"/>
      <c r="F31" s="42">
        <f>+D31-Komunal!J20</f>
        <v>4102.8999999999996</v>
      </c>
      <c r="L31" s="6">
        <f>+L30+629.1+650</f>
        <v>10454.42</v>
      </c>
    </row>
    <row r="32" spans="1:19">
      <c r="A32" s="530">
        <f t="shared" si="1"/>
        <v>5</v>
      </c>
      <c r="B32" s="531" t="s">
        <v>16</v>
      </c>
      <c r="C32" s="532"/>
      <c r="D32" s="462">
        <f>+Komunal!N28</f>
        <v>1208.2</v>
      </c>
      <c r="E32" s="481"/>
      <c r="F32" s="42">
        <f>+D32-Komunal!N20</f>
        <v>1208.2</v>
      </c>
    </row>
    <row r="33" spans="1:14">
      <c r="A33" s="530">
        <f t="shared" si="1"/>
        <v>6</v>
      </c>
      <c r="B33" s="531" t="s">
        <v>17</v>
      </c>
      <c r="C33" s="532"/>
      <c r="D33" s="462">
        <v>184.3</v>
      </c>
      <c r="E33" s="481"/>
      <c r="F33" s="42"/>
    </row>
    <row r="34" spans="1:14">
      <c r="A34" s="530">
        <f t="shared" si="1"/>
        <v>7</v>
      </c>
      <c r="B34" s="531" t="s">
        <v>18</v>
      </c>
      <c r="C34" s="532"/>
      <c r="D34" s="462">
        <v>60</v>
      </c>
      <c r="E34" s="481"/>
      <c r="F34" s="42"/>
    </row>
    <row r="35" spans="1:14">
      <c r="A35" s="530">
        <f t="shared" si="1"/>
        <v>8</v>
      </c>
      <c r="B35" s="531" t="s">
        <v>19</v>
      </c>
      <c r="C35" s="532"/>
      <c r="D35" s="462">
        <f>SUM(D36:D38)</f>
        <v>303</v>
      </c>
      <c r="E35" s="481"/>
      <c r="F35" s="42"/>
    </row>
    <row r="36" spans="1:14" s="3" customFormat="1" ht="13.5">
      <c r="A36" s="539">
        <v>8.1</v>
      </c>
      <c r="B36" s="540" t="s">
        <v>20</v>
      </c>
      <c r="C36" s="535"/>
      <c r="D36" s="538">
        <v>48</v>
      </c>
      <c r="E36" s="483"/>
      <c r="F36" s="9"/>
      <c r="G36" s="2"/>
      <c r="H36" s="2"/>
      <c r="I36" s="2"/>
      <c r="J36" s="2"/>
      <c r="K36" s="2"/>
      <c r="L36" s="2"/>
    </row>
    <row r="37" spans="1:14" s="3" customFormat="1" ht="13.5">
      <c r="A37" s="539">
        <v>8.1999999999999993</v>
      </c>
      <c r="B37" s="540" t="s">
        <v>21</v>
      </c>
      <c r="C37" s="535"/>
      <c r="D37" s="538">
        <v>75</v>
      </c>
      <c r="E37" s="483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539">
        <v>8.3000000000000007</v>
      </c>
      <c r="B38" s="540" t="s">
        <v>22</v>
      </c>
      <c r="C38" s="535"/>
      <c r="D38" s="538">
        <v>180</v>
      </c>
      <c r="E38" s="483"/>
      <c r="F38" s="9"/>
      <c r="G38" s="2"/>
      <c r="H38" s="2"/>
      <c r="J38" s="569" t="s">
        <v>198</v>
      </c>
      <c r="K38" s="569"/>
      <c r="L38" s="2"/>
    </row>
    <row r="39" spans="1:14" ht="17.45" hidden="1" customHeight="1" thickBot="1">
      <c r="A39" s="530">
        <f>+A35+1</f>
        <v>9</v>
      </c>
      <c r="B39" s="531" t="s">
        <v>23</v>
      </c>
      <c r="C39" s="532"/>
      <c r="D39" s="462"/>
      <c r="E39" s="481"/>
      <c r="F39" s="42"/>
      <c r="I39" s="494"/>
      <c r="J39" s="570"/>
      <c r="K39" s="570"/>
    </row>
    <row r="40" spans="1:14" ht="18" thickBot="1">
      <c r="A40" s="530">
        <v>9</v>
      </c>
      <c r="B40" s="531" t="s">
        <v>29</v>
      </c>
      <c r="C40" s="532"/>
      <c r="D40" s="462">
        <f>N40</f>
        <v>1764</v>
      </c>
      <c r="E40" s="481"/>
      <c r="F40" s="42" t="s">
        <v>256</v>
      </c>
      <c r="J40" s="502">
        <v>12</v>
      </c>
      <c r="K40" s="500" t="s">
        <v>196</v>
      </c>
      <c r="L40" s="496">
        <v>147</v>
      </c>
      <c r="M40" s="503" t="s">
        <v>197</v>
      </c>
      <c r="N40" s="506">
        <f>+J40*L40</f>
        <v>1764</v>
      </c>
    </row>
    <row r="41" spans="1:14">
      <c r="A41" s="530">
        <f t="shared" ref="A41:A63" si="2">+A40+1</f>
        <v>10</v>
      </c>
      <c r="B41" s="531" t="s">
        <v>24</v>
      </c>
      <c r="C41" s="532"/>
      <c r="D41" s="462">
        <v>990</v>
      </c>
      <c r="E41" s="481"/>
      <c r="F41" s="42"/>
      <c r="J41" s="501">
        <f>+J40</f>
        <v>12</v>
      </c>
      <c r="K41" s="492" t="s">
        <v>196</v>
      </c>
      <c r="L41" s="492">
        <v>28</v>
      </c>
      <c r="M41" s="504" t="s">
        <v>197</v>
      </c>
      <c r="N41" s="507">
        <f>+J41*L41</f>
        <v>336</v>
      </c>
    </row>
    <row r="42" spans="1:14">
      <c r="A42" s="530">
        <f t="shared" si="2"/>
        <v>11</v>
      </c>
      <c r="B42" s="531" t="s">
        <v>73</v>
      </c>
      <c r="C42" s="532"/>
      <c r="D42" s="462">
        <v>1150</v>
      </c>
      <c r="E42" s="481"/>
      <c r="F42" s="42"/>
      <c r="J42" s="497">
        <f>+J40</f>
        <v>12</v>
      </c>
      <c r="K42" s="492" t="s">
        <v>196</v>
      </c>
      <c r="L42" s="492">
        <v>28</v>
      </c>
      <c r="M42" s="504" t="s">
        <v>197</v>
      </c>
      <c r="N42" s="507">
        <f>+J42*L42</f>
        <v>336</v>
      </c>
    </row>
    <row r="43" spans="1:14">
      <c r="A43" s="530">
        <f t="shared" si="2"/>
        <v>12</v>
      </c>
      <c r="B43" s="531" t="s">
        <v>47</v>
      </c>
      <c r="C43" s="532"/>
      <c r="D43" s="462">
        <v>368.8</v>
      </c>
      <c r="E43" s="481"/>
      <c r="F43" s="42"/>
      <c r="J43" s="497">
        <f>+J40</f>
        <v>12</v>
      </c>
      <c r="K43" s="492" t="s">
        <v>196</v>
      </c>
      <c r="L43" s="492">
        <v>72.5</v>
      </c>
      <c r="M43" s="504" t="s">
        <v>197</v>
      </c>
      <c r="N43" s="507">
        <f>+J43*L43</f>
        <v>870</v>
      </c>
    </row>
    <row r="44" spans="1:14" ht="18" thickBot="1">
      <c r="A44" s="530">
        <f t="shared" si="2"/>
        <v>13</v>
      </c>
      <c r="B44" s="531" t="s">
        <v>118</v>
      </c>
      <c r="C44" s="532"/>
      <c r="D44" s="462">
        <v>200</v>
      </c>
      <c r="E44" s="481"/>
      <c r="F44" s="42"/>
      <c r="J44" s="498">
        <f>+J40</f>
        <v>12</v>
      </c>
      <c r="K44" s="499" t="s">
        <v>196</v>
      </c>
      <c r="L44" s="499">
        <v>38.700000000000003</v>
      </c>
      <c r="M44" s="505" t="s">
        <v>197</v>
      </c>
      <c r="N44" s="508">
        <f>+J44*L44</f>
        <v>464.40000000000003</v>
      </c>
    </row>
    <row r="45" spans="1:14">
      <c r="A45" s="530">
        <f t="shared" si="2"/>
        <v>14</v>
      </c>
      <c r="B45" s="531" t="s">
        <v>119</v>
      </c>
      <c r="C45" s="532"/>
      <c r="D45" s="462">
        <v>80</v>
      </c>
      <c r="E45" s="481"/>
      <c r="F45" s="42"/>
    </row>
    <row r="46" spans="1:14">
      <c r="A46" s="530">
        <f t="shared" si="2"/>
        <v>15</v>
      </c>
      <c r="B46" s="531" t="s">
        <v>25</v>
      </c>
      <c r="C46" s="532"/>
      <c r="D46" s="462">
        <v>1000</v>
      </c>
      <c r="E46" s="481"/>
      <c r="F46" s="42"/>
    </row>
    <row r="47" spans="1:14" hidden="1">
      <c r="A47" s="530">
        <f t="shared" si="2"/>
        <v>16</v>
      </c>
      <c r="B47" s="531" t="s">
        <v>26</v>
      </c>
      <c r="C47" s="532"/>
      <c r="D47" s="462"/>
      <c r="E47" s="481"/>
      <c r="F47" s="42"/>
    </row>
    <row r="48" spans="1:14" hidden="1">
      <c r="A48" s="530">
        <f t="shared" si="2"/>
        <v>17</v>
      </c>
      <c r="B48" s="531" t="s">
        <v>65</v>
      </c>
      <c r="C48" s="532"/>
      <c r="D48" s="462"/>
      <c r="E48" s="481"/>
      <c r="F48" s="42"/>
    </row>
    <row r="49" spans="1:12" hidden="1">
      <c r="A49" s="530">
        <f t="shared" si="2"/>
        <v>18</v>
      </c>
      <c r="B49" s="531" t="s">
        <v>52</v>
      </c>
      <c r="C49" s="532"/>
      <c r="D49" s="462">
        <f>+D13</f>
        <v>0</v>
      </c>
      <c r="E49" s="481"/>
      <c r="F49" s="42"/>
    </row>
    <row r="50" spans="1:12">
      <c r="A50" s="530">
        <v>16</v>
      </c>
      <c r="B50" s="531" t="s">
        <v>44</v>
      </c>
      <c r="C50" s="532"/>
      <c r="D50" s="462">
        <v>105</v>
      </c>
      <c r="E50" s="481"/>
      <c r="F50" s="42"/>
    </row>
    <row r="51" spans="1:12">
      <c r="A51" s="530">
        <f t="shared" si="2"/>
        <v>17</v>
      </c>
      <c r="B51" s="531" t="s">
        <v>74</v>
      </c>
      <c r="C51" s="532"/>
      <c r="D51" s="462">
        <v>50</v>
      </c>
      <c r="E51" s="481"/>
      <c r="F51" s="42"/>
    </row>
    <row r="52" spans="1:12">
      <c r="A52" s="530">
        <f t="shared" si="2"/>
        <v>18</v>
      </c>
      <c r="B52" s="531" t="s">
        <v>75</v>
      </c>
      <c r="C52" s="532"/>
      <c r="D52" s="462">
        <v>95</v>
      </c>
      <c r="E52" s="481"/>
      <c r="F52" s="42"/>
    </row>
    <row r="53" spans="1:12">
      <c r="A53" s="530">
        <f t="shared" si="2"/>
        <v>19</v>
      </c>
      <c r="B53" s="531" t="s">
        <v>45</v>
      </c>
      <c r="C53" s="532"/>
      <c r="D53" s="462">
        <v>6</v>
      </c>
      <c r="E53" s="481"/>
      <c r="F53" s="42"/>
    </row>
    <row r="54" spans="1:12">
      <c r="A54" s="530">
        <f t="shared" si="2"/>
        <v>20</v>
      </c>
      <c r="B54" s="531" t="s">
        <v>120</v>
      </c>
      <c r="C54" s="532"/>
      <c r="D54" s="462">
        <v>17.600000000000001</v>
      </c>
      <c r="E54" s="481"/>
      <c r="F54" s="42"/>
    </row>
    <row r="55" spans="1:12">
      <c r="A55" s="530">
        <f t="shared" si="2"/>
        <v>21</v>
      </c>
      <c r="B55" s="531" t="s">
        <v>46</v>
      </c>
      <c r="C55" s="532"/>
      <c r="D55" s="462">
        <v>132</v>
      </c>
      <c r="E55" s="481"/>
      <c r="F55" s="42"/>
    </row>
    <row r="56" spans="1:12">
      <c r="A56" s="530">
        <f t="shared" si="2"/>
        <v>22</v>
      </c>
      <c r="B56" s="531" t="s">
        <v>62</v>
      </c>
      <c r="C56" s="532"/>
      <c r="D56" s="462">
        <v>83.2</v>
      </c>
      <c r="E56" s="481"/>
      <c r="F56" s="42"/>
    </row>
    <row r="57" spans="1:12" hidden="1">
      <c r="A57" s="530">
        <f t="shared" si="2"/>
        <v>23</v>
      </c>
      <c r="B57" s="531"/>
      <c r="C57" s="532"/>
      <c r="D57" s="462"/>
      <c r="E57" s="481"/>
      <c r="F57" s="42"/>
    </row>
    <row r="58" spans="1:12" hidden="1">
      <c r="A58" s="530">
        <f t="shared" si="2"/>
        <v>24</v>
      </c>
      <c r="B58" s="531"/>
      <c r="C58" s="532"/>
      <c r="D58" s="462"/>
      <c r="E58" s="481"/>
      <c r="F58" s="42"/>
    </row>
    <row r="59" spans="1:12" s="6" customFormat="1">
      <c r="A59" s="530">
        <v>23</v>
      </c>
      <c r="B59" s="541" t="s">
        <v>261</v>
      </c>
      <c r="C59" s="542"/>
      <c r="D59" s="462">
        <v>3800</v>
      </c>
      <c r="E59" s="481"/>
      <c r="F59" s="42"/>
    </row>
    <row r="60" spans="1:12" s="6" customFormat="1">
      <c r="A60" s="530">
        <v>24</v>
      </c>
      <c r="B60" s="541" t="s">
        <v>264</v>
      </c>
      <c r="C60" s="542"/>
      <c r="D60" s="462">
        <v>30</v>
      </c>
      <c r="E60" s="481"/>
      <c r="F60" s="42"/>
    </row>
    <row r="61" spans="1:12" s="6" customFormat="1">
      <c r="A61" s="530">
        <v>25</v>
      </c>
      <c r="B61" s="541" t="s">
        <v>270</v>
      </c>
      <c r="C61" s="542"/>
      <c r="D61" s="462">
        <v>300</v>
      </c>
      <c r="E61" s="481"/>
      <c r="F61" s="42"/>
    </row>
    <row r="62" spans="1:12" s="6" customFormat="1">
      <c r="A62" s="530">
        <v>26</v>
      </c>
      <c r="B62" s="541" t="s">
        <v>263</v>
      </c>
      <c r="C62" s="542"/>
      <c r="D62" s="462">
        <v>50</v>
      </c>
      <c r="E62" s="481"/>
      <c r="F62" s="516" t="s">
        <v>121</v>
      </c>
    </row>
    <row r="63" spans="1:12">
      <c r="A63" s="530">
        <f t="shared" si="2"/>
        <v>27</v>
      </c>
      <c r="B63" s="531" t="s">
        <v>27</v>
      </c>
      <c r="C63" s="532"/>
      <c r="D63" s="462">
        <v>11247.3</v>
      </c>
      <c r="E63" s="481"/>
      <c r="F63" s="42"/>
    </row>
    <row r="64" spans="1:12" s="3" customFormat="1" ht="13.5">
      <c r="A64" s="533">
        <v>27.1</v>
      </c>
      <c r="B64" s="543" t="s">
        <v>76</v>
      </c>
      <c r="C64" s="535"/>
      <c r="D64" s="538">
        <v>11247.3</v>
      </c>
      <c r="E64" s="483"/>
      <c r="F64" s="25"/>
      <c r="G64" s="2"/>
      <c r="H64" s="2"/>
      <c r="I64" s="2"/>
      <c r="J64" s="2"/>
      <c r="K64" s="2"/>
      <c r="L64" s="2"/>
    </row>
    <row r="65" spans="1:12" ht="0.6" hidden="1" customHeight="1">
      <c r="A65" s="530">
        <f>+A63+1</f>
        <v>28</v>
      </c>
      <c r="B65" s="531" t="s">
        <v>77</v>
      </c>
      <c r="C65" s="532"/>
      <c r="D65" s="462"/>
      <c r="E65" s="481"/>
      <c r="F65" s="42"/>
    </row>
    <row r="66" spans="1:12" ht="18" hidden="1" customHeight="1">
      <c r="A66" s="530">
        <v>28</v>
      </c>
      <c r="B66" s="531" t="s">
        <v>66</v>
      </c>
      <c r="C66" s="532"/>
      <c r="D66" s="462"/>
      <c r="E66" s="481"/>
      <c r="F66" s="42"/>
    </row>
    <row r="67" spans="1:12">
      <c r="A67" s="544"/>
      <c r="B67" s="545" t="s">
        <v>30</v>
      </c>
      <c r="C67" s="546"/>
      <c r="D67" s="547">
        <f>SUM(D26,D29:D35,D39:D63,D65:D66)</f>
        <v>165979.48000000001</v>
      </c>
      <c r="E67" s="484"/>
      <c r="F67" s="568">
        <f>+D23-D67</f>
        <v>1.9999999989522621E-2</v>
      </c>
      <c r="G67" s="568"/>
    </row>
    <row r="68" spans="1:12" ht="37.5" customHeight="1">
      <c r="B68" s="46"/>
      <c r="C68" s="10"/>
      <c r="D68" s="44"/>
      <c r="E68" s="44"/>
      <c r="F68" s="42"/>
    </row>
    <row r="69" spans="1:12" s="6" customFormat="1" ht="26.25" hidden="1" customHeight="1">
      <c r="B69" s="413" t="s">
        <v>2</v>
      </c>
      <c r="C69" s="460"/>
      <c r="D69" s="458" t="s">
        <v>259</v>
      </c>
      <c r="E69" s="460"/>
      <c r="F69" s="42"/>
    </row>
    <row r="70" spans="1:12" s="6" customFormat="1" ht="15.75" hidden="1" customHeight="1">
      <c r="B70" s="411"/>
      <c r="D70" s="459" t="s">
        <v>92</v>
      </c>
      <c r="E70" s="485"/>
      <c r="F70" s="42"/>
    </row>
    <row r="71" spans="1:12" s="6" customFormat="1" ht="30.75" hidden="1" customHeight="1">
      <c r="B71" s="413" t="s">
        <v>6</v>
      </c>
      <c r="C71" s="458"/>
      <c r="D71" s="458" t="s">
        <v>260</v>
      </c>
      <c r="E71" s="458"/>
      <c r="F71" s="42"/>
    </row>
    <row r="72" spans="1:12" s="6" customFormat="1" ht="13.5" hidden="1" customHeight="1">
      <c r="B72" s="42"/>
      <c r="D72" s="459" t="s">
        <v>92</v>
      </c>
      <c r="E72" s="485"/>
      <c r="F72" s="42"/>
    </row>
    <row r="73" spans="1:12" s="6" customFormat="1" hidden="1">
      <c r="B73" s="76" t="s">
        <v>201</v>
      </c>
      <c r="C73" s="42"/>
      <c r="D73" s="412"/>
      <c r="E73" s="412"/>
      <c r="F73" s="42"/>
    </row>
    <row r="74" spans="1:12" s="383" customFormat="1" ht="36.75" customHeight="1">
      <c r="A74" s="575" t="s">
        <v>271</v>
      </c>
      <c r="B74" s="575"/>
      <c r="C74" s="384"/>
      <c r="D74" s="576" t="s">
        <v>272</v>
      </c>
      <c r="E74" s="576"/>
      <c r="G74" s="567"/>
    </row>
    <row r="75" spans="1:12" s="47" customFormat="1" ht="40.5" customHeight="1">
      <c r="B75" s="272"/>
      <c r="C75" s="233"/>
      <c r="D75" s="44"/>
      <c r="F75" s="44"/>
      <c r="G75" s="42"/>
      <c r="H75" s="42"/>
      <c r="I75" s="42"/>
      <c r="J75" s="42"/>
      <c r="K75" s="42"/>
      <c r="L75" s="42"/>
    </row>
    <row r="76" spans="1:12">
      <c r="B76" s="47"/>
      <c r="C76" s="47"/>
      <c r="D76" s="44"/>
      <c r="E76" s="44"/>
      <c r="F76" s="42"/>
    </row>
    <row r="77" spans="1:12">
      <c r="B77" s="47"/>
      <c r="C77" s="47"/>
      <c r="D77" s="44"/>
      <c r="E77" s="44"/>
      <c r="F77" s="42"/>
    </row>
    <row r="78" spans="1:12">
      <c r="B78" s="47"/>
      <c r="C78" s="47"/>
      <c r="D78" s="44"/>
      <c r="E78" s="44"/>
    </row>
    <row r="79" spans="1:12">
      <c r="B79" s="47"/>
      <c r="C79" s="47"/>
      <c r="D79" s="44"/>
      <c r="E79" s="44"/>
    </row>
    <row r="80" spans="1:12">
      <c r="B80" s="47"/>
      <c r="C80" s="47"/>
      <c r="D80" s="44"/>
      <c r="E80" s="44"/>
    </row>
    <row r="81" spans="2:5">
      <c r="B81" s="47"/>
      <c r="C81" s="47"/>
      <c r="D81" s="44"/>
      <c r="E81" s="44"/>
    </row>
  </sheetData>
  <sheetProtection formatCells="0" formatColumns="0" formatRows="0" insertColumns="0" insertRows="0" insertHyperlinks="0" deleteColumns="0" deleteRows="0" sort="0"/>
  <mergeCells count="11">
    <mergeCell ref="A74:B74"/>
    <mergeCell ref="D74:E74"/>
    <mergeCell ref="D2:E2"/>
    <mergeCell ref="D3:E3"/>
    <mergeCell ref="D4:E4"/>
    <mergeCell ref="F67:G67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topLeftCell="A42" zoomScale="99" zoomScaleSheetLayoutView="100" workbookViewId="0">
      <selection activeCell="A82" sqref="A82"/>
    </sheetView>
  </sheetViews>
  <sheetFormatPr defaultColWidth="9.140625" defaultRowHeight="13.5"/>
  <cols>
    <col min="1" max="1" width="4.5703125" style="69" customWidth="1"/>
    <col min="2" max="2" width="66.140625" style="391" customWidth="1"/>
    <col min="3" max="3" width="11.85546875" style="343" customWidth="1"/>
    <col min="4" max="5" width="12.5703125" style="343" customWidth="1"/>
    <col min="6" max="6" width="12.5703125" style="69" customWidth="1"/>
    <col min="7" max="7" width="3.7109375" style="69" customWidth="1"/>
    <col min="8" max="8" width="23.140625" style="96" hidden="1" customWidth="1"/>
    <col min="9" max="9" width="10.4257812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511"/>
      <c r="B1" s="512"/>
      <c r="C1" s="513"/>
      <c r="D1" s="513"/>
      <c r="E1" s="513"/>
      <c r="F1" s="288" t="s">
        <v>199</v>
      </c>
      <c r="G1" s="526">
        <f>+'Ekamut-caxs'!E1+1</f>
        <v>182</v>
      </c>
      <c r="H1" s="94"/>
      <c r="I1" s="486"/>
      <c r="J1" s="486"/>
    </row>
    <row r="2" spans="1:16" s="64" customFormat="1" ht="17.25">
      <c r="A2" s="511"/>
      <c r="B2" s="514"/>
      <c r="C2" s="515"/>
      <c r="D2" s="515"/>
      <c r="E2" s="578" t="s">
        <v>40</v>
      </c>
      <c r="F2" s="578"/>
      <c r="G2" s="578"/>
      <c r="H2" s="94"/>
      <c r="I2" s="486"/>
      <c r="J2" s="486"/>
    </row>
    <row r="3" spans="1:16" s="64" customFormat="1" ht="17.25">
      <c r="A3" s="511"/>
      <c r="B3" s="514"/>
      <c r="C3" s="515"/>
      <c r="D3" s="515"/>
      <c r="E3" s="578" t="s">
        <v>252</v>
      </c>
      <c r="F3" s="578"/>
      <c r="G3" s="578"/>
      <c r="H3" s="94"/>
      <c r="I3" s="486"/>
      <c r="J3" s="486"/>
    </row>
    <row r="4" spans="1:16" s="64" customFormat="1" ht="26.25" customHeight="1">
      <c r="A4" s="511"/>
      <c r="B4" s="514"/>
      <c r="C4" s="515"/>
      <c r="D4" s="515"/>
      <c r="E4" s="579" t="str">
        <f>+'Ekamut-caxs'!D4</f>
        <v xml:space="preserve">_____. _____. 2023թ. </v>
      </c>
      <c r="F4" s="579"/>
      <c r="G4" s="579"/>
      <c r="H4" s="94"/>
      <c r="I4" s="486"/>
      <c r="J4" s="486"/>
    </row>
    <row r="5" spans="1:16" s="64" customFormat="1" ht="24.75" customHeight="1">
      <c r="A5" s="511"/>
      <c r="B5" s="514"/>
      <c r="C5" s="515"/>
      <c r="D5" s="515"/>
      <c r="E5" s="579" t="str">
        <f>+'Ekamut-caxs'!C5</f>
        <v xml:space="preserve">հ. __________- Ա որոշմամբ </v>
      </c>
      <c r="F5" s="579"/>
      <c r="G5" s="579"/>
      <c r="H5" s="94"/>
      <c r="I5" s="486"/>
      <c r="J5" s="486"/>
    </row>
    <row r="6" spans="1:16" s="63" customFormat="1" ht="19.5" customHeight="1">
      <c r="A6" s="580" t="s">
        <v>41</v>
      </c>
      <c r="B6" s="580"/>
      <c r="C6" s="580"/>
      <c r="D6" s="580"/>
      <c r="E6" s="580"/>
      <c r="F6" s="580"/>
      <c r="G6" s="580"/>
      <c r="H6" s="94"/>
      <c r="I6" s="40"/>
      <c r="J6" s="40"/>
      <c r="K6" s="64"/>
      <c r="L6" s="64"/>
      <c r="M6" s="64"/>
      <c r="N6" s="64"/>
      <c r="O6" s="64"/>
      <c r="P6" s="64"/>
    </row>
    <row r="7" spans="1:16" s="7" customFormat="1" ht="20.45" customHeight="1">
      <c r="A7" s="581" t="str">
        <f>+'Ekamut-caxs'!A7:D7</f>
        <v xml:space="preserve">«Երևանի «Հեքիաթ» հ․96 մսուր-մանկապարտեզ» ՀՈԱԿ-ի </v>
      </c>
      <c r="B7" s="581"/>
      <c r="C7" s="581"/>
      <c r="D7" s="581"/>
      <c r="E7" s="581"/>
      <c r="F7" s="581"/>
      <c r="G7" s="581"/>
      <c r="H7" s="95"/>
      <c r="I7" s="4"/>
      <c r="J7" s="262"/>
      <c r="K7" s="6"/>
      <c r="L7" s="6"/>
      <c r="M7" s="6"/>
      <c r="N7" s="6"/>
      <c r="O7" s="6"/>
      <c r="P7" s="6"/>
    </row>
    <row r="8" spans="1:16" s="7" customFormat="1" ht="18.75" customHeight="1">
      <c r="A8" s="582" t="s">
        <v>232</v>
      </c>
      <c r="B8" s="582"/>
      <c r="C8" s="582"/>
      <c r="D8" s="582"/>
      <c r="E8" s="582"/>
      <c r="F8" s="582"/>
      <c r="G8" s="582"/>
      <c r="H8" s="94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65"/>
      <c r="B9" s="385"/>
      <c r="C9" s="65"/>
      <c r="D9" s="65"/>
      <c r="E9" s="65"/>
      <c r="F9" s="65"/>
      <c r="G9" s="65"/>
      <c r="H9" s="94"/>
      <c r="I9" s="40"/>
      <c r="J9" s="40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386"/>
      <c r="C10" s="62"/>
      <c r="D10" s="62"/>
      <c r="E10" s="62"/>
      <c r="F10" s="467" t="s">
        <v>255</v>
      </c>
      <c r="G10" s="474"/>
      <c r="H10" s="94"/>
      <c r="I10" s="40"/>
      <c r="J10" s="40"/>
      <c r="K10" s="64"/>
      <c r="L10" s="64"/>
      <c r="M10" s="64"/>
      <c r="N10" s="64"/>
      <c r="O10" s="64"/>
      <c r="P10" s="64"/>
    </row>
    <row r="11" spans="1:16" s="8" customFormat="1" ht="50.25" thickBot="1">
      <c r="A11" s="80" t="s">
        <v>3</v>
      </c>
      <c r="B11" s="387" t="s">
        <v>31</v>
      </c>
      <c r="C11" s="470" t="s">
        <v>211</v>
      </c>
      <c r="D11" s="470" t="s">
        <v>212</v>
      </c>
      <c r="E11" s="470" t="s">
        <v>213</v>
      </c>
      <c r="F11" s="470" t="s">
        <v>42</v>
      </c>
      <c r="G11" s="475"/>
      <c r="H11" s="264">
        <f>+F12-F67</f>
        <v>1680.8</v>
      </c>
      <c r="I11" s="76"/>
      <c r="J11" s="267" t="s">
        <v>250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3" t="s">
        <v>7</v>
      </c>
      <c r="B12" s="14" t="s">
        <v>32</v>
      </c>
      <c r="C12" s="337">
        <f>+F12</f>
        <v>3249.7</v>
      </c>
      <c r="D12" s="337">
        <f>+F12</f>
        <v>3249.7</v>
      </c>
      <c r="E12" s="337">
        <f>+F12</f>
        <v>3249.7</v>
      </c>
      <c r="F12" s="471">
        <f>+'Dramakani hamematakan'!D6</f>
        <v>3249.7</v>
      </c>
      <c r="G12" s="476"/>
      <c r="H12" s="583" t="s">
        <v>251</v>
      </c>
      <c r="I12" s="583"/>
      <c r="J12" s="265"/>
      <c r="K12" s="350" t="str">
        <f>IF((D12-C12)&lt;0, (0),"")</f>
        <v/>
      </c>
      <c r="L12" s="350" t="str">
        <f>IF((+E12-D12)&lt;0, (0),"")</f>
        <v/>
      </c>
      <c r="M12" s="350" t="str">
        <f>IF((+F12-E12)&lt;0, (0),"")</f>
        <v/>
      </c>
      <c r="N12" s="64"/>
      <c r="O12" s="64"/>
      <c r="P12" s="64"/>
    </row>
    <row r="13" spans="1:16" s="63" customFormat="1" ht="17.25">
      <c r="A13" s="13" t="s">
        <v>11</v>
      </c>
      <c r="B13" s="14" t="s">
        <v>80</v>
      </c>
      <c r="C13" s="466">
        <f>SUM(C14:C23)</f>
        <v>32646.400000000001</v>
      </c>
      <c r="D13" s="466">
        <f>SUM(D14:D23)</f>
        <v>71854.399999999994</v>
      </c>
      <c r="E13" s="466">
        <f>SUM(E14:E23)</f>
        <v>109487.4</v>
      </c>
      <c r="F13" s="466">
        <f>SUM(F14:G23)</f>
        <v>154732.20000000001</v>
      </c>
      <c r="G13" s="477"/>
      <c r="H13" s="94"/>
      <c r="I13" s="40"/>
      <c r="J13" s="40"/>
      <c r="K13" s="350" t="str">
        <f>IF((D13-C13)&lt;0, (0),"")</f>
        <v/>
      </c>
      <c r="L13" s="350" t="str">
        <f t="shared" ref="L13:L44" si="0">IF((+E13-D13)&lt;0, (0),"")</f>
        <v/>
      </c>
      <c r="M13" s="350" t="str">
        <f t="shared" ref="M13:M77" si="1">IF((+F13-E13)&lt;0, (0),"")</f>
        <v/>
      </c>
      <c r="N13" s="64"/>
      <c r="O13" s="64"/>
      <c r="P13" s="64"/>
    </row>
    <row r="14" spans="1:16" s="63" customFormat="1" ht="17.25">
      <c r="A14" s="472">
        <v>1</v>
      </c>
      <c r="B14" s="344" t="str">
        <f>+'Ekamut-caxs'!B11</f>
        <v>Սուբսիդիայից</v>
      </c>
      <c r="C14" s="353">
        <v>26246.400000000001</v>
      </c>
      <c r="D14" s="353">
        <v>59054.400000000001</v>
      </c>
      <c r="E14" s="353">
        <v>91862.399999999994</v>
      </c>
      <c r="F14" s="465">
        <f>+'Ekamut-caxs'!D11</f>
        <v>131232</v>
      </c>
      <c r="G14" s="478"/>
      <c r="H14" s="94"/>
      <c r="I14" s="40"/>
      <c r="J14" s="40"/>
      <c r="K14" s="350" t="str">
        <f t="shared" ref="K14:K77" si="2">IF((D14-C14)&lt;0, (0),"")</f>
        <v/>
      </c>
      <c r="L14" s="350" t="str">
        <f t="shared" si="0"/>
        <v/>
      </c>
      <c r="M14" s="350" t="str">
        <f t="shared" si="1"/>
        <v/>
      </c>
      <c r="N14" s="64"/>
      <c r="O14" s="64"/>
      <c r="P14" s="64"/>
    </row>
    <row r="15" spans="1:16" s="63" customFormat="1" ht="17.25">
      <c r="A15" s="472">
        <v>2</v>
      </c>
      <c r="B15" s="344" t="str">
        <f>+'Ekamut-caxs'!B12</f>
        <v xml:space="preserve">Վճարովի ծառայություններից </v>
      </c>
      <c r="C15" s="353">
        <v>6400</v>
      </c>
      <c r="D15" s="353">
        <v>12800</v>
      </c>
      <c r="E15" s="353">
        <f>F15/4*3</f>
        <v>17625</v>
      </c>
      <c r="F15" s="465">
        <f>+'Ekamut-caxs'!D12</f>
        <v>23500</v>
      </c>
      <c r="G15" s="478"/>
      <c r="H15" s="94"/>
      <c r="I15" s="40"/>
      <c r="J15" s="40"/>
      <c r="K15" s="350" t="str">
        <f t="shared" si="2"/>
        <v/>
      </c>
      <c r="L15" s="350" t="str">
        <f t="shared" si="0"/>
        <v/>
      </c>
      <c r="M15" s="350" t="str">
        <f t="shared" si="1"/>
        <v/>
      </c>
      <c r="N15" s="64"/>
      <c r="O15" s="64"/>
      <c r="P15" s="64"/>
    </row>
    <row r="16" spans="1:16" s="63" customFormat="1" ht="17.25" hidden="1">
      <c r="A16" s="472">
        <f>+A15+1</f>
        <v>3</v>
      </c>
      <c r="B16" s="344" t="str">
        <f>+'Ekamut-caxs'!B13</f>
        <v>Սպասարկման և կոմունալ համավճարներից</v>
      </c>
      <c r="C16" s="353"/>
      <c r="D16" s="353"/>
      <c r="E16" s="353"/>
      <c r="F16" s="465">
        <f>+'Ekamut-caxs'!D13</f>
        <v>0</v>
      </c>
      <c r="G16" s="478"/>
      <c r="H16" s="94"/>
      <c r="I16" s="40"/>
      <c r="J16" s="40"/>
      <c r="K16" s="350" t="str">
        <f t="shared" si="2"/>
        <v/>
      </c>
      <c r="L16" s="350" t="str">
        <f t="shared" si="0"/>
        <v/>
      </c>
      <c r="M16" s="350" t="str">
        <f t="shared" si="1"/>
        <v/>
      </c>
      <c r="N16" s="64"/>
      <c r="O16" s="64"/>
      <c r="P16" s="64"/>
    </row>
    <row r="17" spans="1:16" s="63" customFormat="1" ht="17.25" hidden="1">
      <c r="A17" s="472">
        <f t="shared" ref="A17:A22" si="3">+A16+1</f>
        <v>4</v>
      </c>
      <c r="B17" s="344" t="str">
        <f>+'Ekamut-caxs'!B14</f>
        <v>Ֆինանսական օգնությունից (օգնիր մանկապարտեզիդ)</v>
      </c>
      <c r="C17" s="353"/>
      <c r="D17" s="353"/>
      <c r="E17" s="353"/>
      <c r="F17" s="465">
        <f>+'Ekamut-caxs'!D14</f>
        <v>0</v>
      </c>
      <c r="G17" s="478"/>
      <c r="H17" s="97"/>
      <c r="I17" s="88"/>
      <c r="J17" s="88"/>
      <c r="K17" s="350" t="str">
        <f t="shared" si="2"/>
        <v/>
      </c>
      <c r="L17" s="350" t="str">
        <f t="shared" si="0"/>
        <v/>
      </c>
      <c r="M17" s="350" t="str">
        <f t="shared" si="1"/>
        <v/>
      </c>
      <c r="N17" s="64"/>
      <c r="O17" s="64"/>
      <c r="P17" s="64"/>
    </row>
    <row r="18" spans="1:16" s="63" customFormat="1" ht="17.25" hidden="1">
      <c r="A18" s="472">
        <f t="shared" si="3"/>
        <v>5</v>
      </c>
      <c r="B18" s="344" t="str">
        <f>+'Ekamut-caxs'!B15</f>
        <v>Ֆինանսական օգնությունից</v>
      </c>
      <c r="C18" s="353"/>
      <c r="D18" s="353"/>
      <c r="E18" s="353"/>
      <c r="F18" s="465">
        <f>+'Ekamut-caxs'!D15</f>
        <v>0</v>
      </c>
      <c r="G18" s="478"/>
      <c r="H18" s="94"/>
      <c r="I18" s="40"/>
      <c r="J18" s="40"/>
      <c r="K18" s="350" t="str">
        <f t="shared" si="2"/>
        <v/>
      </c>
      <c r="L18" s="350" t="str">
        <f t="shared" si="0"/>
        <v/>
      </c>
      <c r="M18" s="350" t="str">
        <f t="shared" si="1"/>
        <v/>
      </c>
      <c r="N18" s="64"/>
      <c r="O18" s="64"/>
      <c r="P18" s="64"/>
    </row>
    <row r="19" spans="1:16" s="63" customFormat="1" ht="17.25" hidden="1">
      <c r="A19" s="472">
        <v>3</v>
      </c>
      <c r="B19" s="344" t="str">
        <f>+'Ekamut-caxs'!B16</f>
        <v>Չփոխանակվող գործարքներից (դրամաշնորհից)</v>
      </c>
      <c r="C19" s="353">
        <v>0</v>
      </c>
      <c r="D19" s="353">
        <v>0</v>
      </c>
      <c r="E19" s="353">
        <v>0</v>
      </c>
      <c r="F19" s="469">
        <f>+'Ekamut-caxs'!D16</f>
        <v>0</v>
      </c>
      <c r="G19" s="479"/>
      <c r="H19" s="97"/>
      <c r="I19" s="88"/>
      <c r="J19" s="88"/>
      <c r="K19" s="350" t="str">
        <f t="shared" si="2"/>
        <v/>
      </c>
      <c r="L19" s="350" t="str">
        <f t="shared" si="0"/>
        <v/>
      </c>
      <c r="M19" s="350" t="str">
        <f t="shared" si="1"/>
        <v/>
      </c>
      <c r="N19" s="64"/>
      <c r="O19" s="64"/>
      <c r="P19" s="64"/>
    </row>
    <row r="20" spans="1:16" s="63" customFormat="1" ht="17.25" hidden="1">
      <c r="A20" s="472">
        <f t="shared" si="3"/>
        <v>4</v>
      </c>
      <c r="B20" s="344" t="s">
        <v>33</v>
      </c>
      <c r="C20" s="353"/>
      <c r="D20" s="353"/>
      <c r="E20" s="353"/>
      <c r="F20" s="469"/>
      <c r="G20" s="479"/>
      <c r="H20" s="97"/>
      <c r="I20" s="88"/>
      <c r="J20" s="88"/>
      <c r="K20" s="350" t="str">
        <f t="shared" si="2"/>
        <v/>
      </c>
      <c r="L20" s="350" t="str">
        <f t="shared" si="0"/>
        <v/>
      </c>
      <c r="M20" s="350" t="str">
        <f t="shared" si="1"/>
        <v/>
      </c>
      <c r="N20" s="64"/>
      <c r="O20" s="64"/>
      <c r="P20" s="64"/>
    </row>
    <row r="21" spans="1:16" s="63" customFormat="1" ht="17.25">
      <c r="A21" s="472">
        <v>3</v>
      </c>
      <c r="B21" s="344" t="str">
        <f>+'Ekamut-caxs'!B20</f>
        <v>Բանկի տոկոսից</v>
      </c>
      <c r="C21" s="353">
        <v>0</v>
      </c>
      <c r="D21" s="353">
        <v>0</v>
      </c>
      <c r="E21" s="353">
        <v>0</v>
      </c>
      <c r="F21" s="465">
        <f>+'Ekamut-caxs'!D20</f>
        <v>0.2</v>
      </c>
      <c r="G21" s="478"/>
      <c r="H21" s="97"/>
      <c r="I21" s="88"/>
      <c r="J21" s="88"/>
      <c r="K21" s="350" t="str">
        <f t="shared" si="2"/>
        <v/>
      </c>
      <c r="L21" s="350" t="str">
        <f t="shared" si="0"/>
        <v/>
      </c>
      <c r="M21" s="350" t="str">
        <f t="shared" si="1"/>
        <v/>
      </c>
      <c r="N21" s="64"/>
      <c r="O21" s="64"/>
      <c r="P21" s="64"/>
    </row>
    <row r="22" spans="1:16" s="64" customFormat="1" ht="16.149999999999999" hidden="1" customHeight="1">
      <c r="A22" s="473">
        <f t="shared" si="3"/>
        <v>4</v>
      </c>
      <c r="B22" s="491">
        <f>+'Ekamut-caxs'!B21</f>
        <v>0</v>
      </c>
      <c r="C22" s="353"/>
      <c r="D22" s="353"/>
      <c r="E22" s="353"/>
      <c r="F22" s="469">
        <f>+'Ekamut-caxs'!D21</f>
        <v>0</v>
      </c>
      <c r="G22" s="479"/>
      <c r="H22" s="97"/>
      <c r="I22" s="88"/>
      <c r="J22" s="88"/>
      <c r="K22" s="377" t="str">
        <f>IF((D22-C22)&lt;0, (0),"")</f>
        <v/>
      </c>
      <c r="L22" s="377" t="str">
        <f t="shared" si="0"/>
        <v/>
      </c>
      <c r="M22" s="377" t="str">
        <f t="shared" si="1"/>
        <v/>
      </c>
    </row>
    <row r="23" spans="1:16" s="64" customFormat="1" ht="16.149999999999999" hidden="1" customHeight="1">
      <c r="A23" s="473">
        <f>+A22+1</f>
        <v>5</v>
      </c>
      <c r="B23" s="491">
        <f>+'Ekamut-caxs'!B22</f>
        <v>0</v>
      </c>
      <c r="C23" s="353"/>
      <c r="D23" s="353"/>
      <c r="E23" s="353"/>
      <c r="F23" s="469">
        <f>+'Ekamut-caxs'!D22</f>
        <v>0</v>
      </c>
      <c r="G23" s="479"/>
      <c r="H23" s="93" t="s">
        <v>229</v>
      </c>
      <c r="I23" s="88"/>
      <c r="J23" s="88"/>
      <c r="K23" s="377" t="str">
        <f t="shared" si="2"/>
        <v/>
      </c>
      <c r="L23" s="377" t="str">
        <f t="shared" si="0"/>
        <v/>
      </c>
      <c r="M23" s="377" t="str">
        <f t="shared" si="1"/>
        <v/>
      </c>
    </row>
    <row r="24" spans="1:16" s="63" customFormat="1" ht="34.5">
      <c r="A24" s="13" t="s">
        <v>34</v>
      </c>
      <c r="B24" s="14" t="s">
        <v>81</v>
      </c>
      <c r="C24" s="466">
        <f>C25+C69+C81</f>
        <v>35810.074999999997</v>
      </c>
      <c r="D24" s="466">
        <f>D25+D69+D81</f>
        <v>74398.689999999988</v>
      </c>
      <c r="E24" s="466">
        <f>E25+E69+E81</f>
        <v>112737.05</v>
      </c>
      <c r="F24" s="466">
        <f>F25+F69+F81</f>
        <v>157981.88</v>
      </c>
      <c r="G24" s="477"/>
      <c r="H24" s="271"/>
      <c r="I24" s="40"/>
      <c r="J24" s="40"/>
      <c r="K24" s="350" t="str">
        <f t="shared" si="2"/>
        <v/>
      </c>
      <c r="L24" s="350" t="str">
        <f t="shared" si="0"/>
        <v/>
      </c>
      <c r="M24" s="350" t="str">
        <f t="shared" si="1"/>
        <v/>
      </c>
      <c r="N24" s="64"/>
      <c r="O24" s="64"/>
      <c r="P24" s="64"/>
    </row>
    <row r="25" spans="1:16" s="63" customFormat="1" ht="22.5" customHeight="1">
      <c r="A25" s="16" t="s">
        <v>54</v>
      </c>
      <c r="B25" s="14" t="s">
        <v>57</v>
      </c>
      <c r="C25" s="466">
        <f>SUM(C26,C29:C35,C39:C63,C67:C68)</f>
        <v>35810.074999999997</v>
      </c>
      <c r="D25" s="466">
        <f>SUM(D26,D29:D35,D39:D63,D67:D68)</f>
        <v>73748.689999999988</v>
      </c>
      <c r="E25" s="466">
        <f>SUM(E26,E29:E35,E39:E63,E67:E68)</f>
        <v>112087.05</v>
      </c>
      <c r="F25" s="466">
        <f>SUM(F26,F29:F35,F39:F63,F67:F68)</f>
        <v>156301.08000000002</v>
      </c>
      <c r="G25" s="477"/>
      <c r="H25" s="94"/>
      <c r="I25" s="40"/>
      <c r="J25" s="40"/>
      <c r="K25" s="350" t="str">
        <f t="shared" si="2"/>
        <v/>
      </c>
      <c r="L25" s="350" t="str">
        <f t="shared" si="0"/>
        <v/>
      </c>
      <c r="M25" s="350" t="str">
        <f t="shared" si="1"/>
        <v/>
      </c>
      <c r="N25" s="64"/>
      <c r="O25" s="64"/>
      <c r="P25" s="64"/>
    </row>
    <row r="26" spans="1:16" s="63" customFormat="1" ht="16.5" customHeight="1">
      <c r="A26" s="472">
        <v>1</v>
      </c>
      <c r="B26" s="344" t="str">
        <f>+'Ekamut-caxs'!B26</f>
        <v>Աշխատավարձի գծով, որից՝</v>
      </c>
      <c r="C26" s="353">
        <v>21936</v>
      </c>
      <c r="D26" s="353">
        <f>45899</f>
        <v>45899</v>
      </c>
      <c r="E26" s="353">
        <v>69867</v>
      </c>
      <c r="F26" s="465">
        <f>+'Ekamut-caxs'!D26</f>
        <v>97798.1</v>
      </c>
      <c r="G26" s="478"/>
      <c r="H26" s="97"/>
      <c r="I26" s="88"/>
      <c r="J26" s="88"/>
      <c r="K26" s="350" t="str">
        <f t="shared" si="2"/>
        <v/>
      </c>
      <c r="L26" s="350" t="str">
        <f t="shared" si="0"/>
        <v/>
      </c>
      <c r="M26" s="350" t="str">
        <f t="shared" si="1"/>
        <v/>
      </c>
      <c r="N26" s="64"/>
      <c r="O26" s="64"/>
      <c r="P26" s="64"/>
    </row>
    <row r="27" spans="1:16" s="72" customFormat="1" ht="17.25">
      <c r="A27" s="26">
        <v>1.1000000000000001</v>
      </c>
      <c r="B27" s="346" t="str">
        <f>+'Ekamut-caxs'!B27</f>
        <v>վճարովի ծառայության գծով</v>
      </c>
      <c r="C27" s="353">
        <f t="shared" ref="C27:C34" si="4">F27/4</f>
        <v>3371.5</v>
      </c>
      <c r="D27" s="353">
        <f t="shared" ref="D27:D34" si="5">F27/2</f>
        <v>6743</v>
      </c>
      <c r="E27" s="353">
        <f t="shared" ref="E27:E59" si="6">F27/4*3</f>
        <v>10114.5</v>
      </c>
      <c r="F27" s="468">
        <f>+'Ekamut-caxs'!D27</f>
        <v>13486</v>
      </c>
      <c r="G27" s="480"/>
      <c r="H27" s="264"/>
      <c r="I27" s="90"/>
      <c r="J27" s="90"/>
      <c r="K27" s="350" t="str">
        <f t="shared" si="2"/>
        <v/>
      </c>
      <c r="L27" s="350" t="str">
        <f t="shared" si="0"/>
        <v/>
      </c>
      <c r="M27" s="350" t="str">
        <f t="shared" si="1"/>
        <v/>
      </c>
      <c r="N27" s="71"/>
      <c r="O27" s="71"/>
      <c r="P27" s="71"/>
    </row>
    <row r="28" spans="1:16" s="72" customFormat="1" ht="17.25" hidden="1">
      <c r="A28" s="26">
        <v>1.2</v>
      </c>
      <c r="B28" s="346">
        <f>+'Ekamut-caxs'!B28</f>
        <v>0</v>
      </c>
      <c r="C28" s="353">
        <f t="shared" si="4"/>
        <v>0</v>
      </c>
      <c r="D28" s="353">
        <f t="shared" si="5"/>
        <v>0</v>
      </c>
      <c r="E28" s="353">
        <f t="shared" si="6"/>
        <v>0</v>
      </c>
      <c r="F28" s="468">
        <f>+'Ekamut-caxs'!D28</f>
        <v>0</v>
      </c>
      <c r="G28" s="480"/>
      <c r="H28" s="99"/>
      <c r="I28" s="90"/>
      <c r="J28" s="90"/>
      <c r="K28" s="350" t="str">
        <f t="shared" si="2"/>
        <v/>
      </c>
      <c r="L28" s="350" t="str">
        <f t="shared" si="0"/>
        <v/>
      </c>
      <c r="M28" s="350" t="str">
        <f t="shared" si="1"/>
        <v/>
      </c>
      <c r="N28" s="71"/>
      <c r="O28" s="71"/>
      <c r="P28" s="71"/>
    </row>
    <row r="29" spans="1:16" s="63" customFormat="1" ht="16.5" customHeight="1">
      <c r="A29" s="472">
        <f>+A26+1</f>
        <v>2</v>
      </c>
      <c r="B29" s="344" t="str">
        <f>+'Ekamut-caxs'!B29</f>
        <v>Սննդի գծով</v>
      </c>
      <c r="C29" s="353">
        <v>8132.1</v>
      </c>
      <c r="D29" s="353">
        <f t="shared" si="5"/>
        <v>17195.689999999999</v>
      </c>
      <c r="E29" s="353">
        <f>27426-133.4</f>
        <v>27292.6</v>
      </c>
      <c r="F29" s="465">
        <f>+'Ekamut-caxs'!D29</f>
        <v>34391.379999999997</v>
      </c>
      <c r="G29" s="478"/>
      <c r="H29" s="97"/>
      <c r="I29" s="88"/>
      <c r="J29" s="88"/>
      <c r="K29" s="350" t="str">
        <f t="shared" si="2"/>
        <v/>
      </c>
      <c r="L29" s="350" t="str">
        <f t="shared" si="0"/>
        <v/>
      </c>
      <c r="M29" s="350" t="str">
        <f>IF((+F29-E29)&lt;0, (0),"")</f>
        <v/>
      </c>
      <c r="N29" s="64"/>
      <c r="O29" s="64"/>
      <c r="P29" s="64"/>
    </row>
    <row r="30" spans="1:16" s="63" customFormat="1" ht="16.5" customHeight="1">
      <c r="A30" s="472">
        <f>+A29+1</f>
        <v>3</v>
      </c>
      <c r="B30" s="344" t="str">
        <f>+'Ekamut-caxs'!B30</f>
        <v>Ջեռուցման գծով</v>
      </c>
      <c r="C30" s="353">
        <v>1530</v>
      </c>
      <c r="D30" s="353">
        <v>1530</v>
      </c>
      <c r="E30" s="353">
        <v>1615.7</v>
      </c>
      <c r="F30" s="465">
        <f>+'Ekamut-caxs'!D30</f>
        <v>6462.7</v>
      </c>
      <c r="G30" s="478"/>
      <c r="H30" s="97">
        <f>+F30-Komunal!F27</f>
        <v>-6456190.2123646205</v>
      </c>
      <c r="I30" s="88"/>
      <c r="J30" s="88"/>
      <c r="K30" s="350" t="str">
        <f t="shared" si="2"/>
        <v/>
      </c>
      <c r="L30" s="350" t="str">
        <f t="shared" si="0"/>
        <v/>
      </c>
      <c r="M30" s="350" t="str">
        <f t="shared" si="1"/>
        <v/>
      </c>
      <c r="N30" s="64"/>
      <c r="O30" s="64"/>
      <c r="P30" s="64"/>
    </row>
    <row r="31" spans="1:16" s="63" customFormat="1" ht="16.5" customHeight="1">
      <c r="A31" s="472">
        <f t="shared" ref="A31:A35" si="7">+A30+1</f>
        <v>4</v>
      </c>
      <c r="B31" s="344" t="str">
        <f>+'Ekamut-caxs'!B31</f>
        <v>Էլեկտրաէներգիայի գծով</v>
      </c>
      <c r="C31" s="353">
        <v>933</v>
      </c>
      <c r="D31" s="353">
        <f t="shared" si="5"/>
        <v>2051.4499999999998</v>
      </c>
      <c r="E31" s="353">
        <f t="shared" si="6"/>
        <v>3077.1749999999997</v>
      </c>
      <c r="F31" s="465">
        <f>+'Ekamut-caxs'!D31</f>
        <v>4102.8999999999996</v>
      </c>
      <c r="G31" s="478"/>
      <c r="H31" s="97">
        <f>+F31-Komunal!J27</f>
        <v>-4098774.1</v>
      </c>
      <c r="I31" s="88"/>
      <c r="J31" s="88"/>
      <c r="K31" s="350" t="str">
        <f t="shared" si="2"/>
        <v/>
      </c>
      <c r="L31" s="350" t="str">
        <f t="shared" si="0"/>
        <v/>
      </c>
      <c r="M31" s="350" t="str">
        <f t="shared" si="1"/>
        <v/>
      </c>
      <c r="N31" s="64"/>
      <c r="O31" s="64"/>
      <c r="P31" s="64"/>
    </row>
    <row r="32" spans="1:16" s="63" customFormat="1" ht="16.5" customHeight="1">
      <c r="A32" s="472">
        <f t="shared" si="7"/>
        <v>5</v>
      </c>
      <c r="B32" s="344" t="str">
        <f>+'Ekamut-caxs'!B32</f>
        <v>Ջրմուղ-կոյուղու գծով</v>
      </c>
      <c r="C32" s="353">
        <v>286</v>
      </c>
      <c r="D32" s="353">
        <f t="shared" si="5"/>
        <v>604.1</v>
      </c>
      <c r="E32" s="353">
        <f t="shared" si="6"/>
        <v>906.15000000000009</v>
      </c>
      <c r="F32" s="465">
        <f>+'Ekamut-caxs'!D32</f>
        <v>1208.2</v>
      </c>
      <c r="G32" s="478"/>
      <c r="H32" s="97">
        <f>+F32-Komunal!N27</f>
        <v>-1206952.8</v>
      </c>
      <c r="I32" s="88"/>
      <c r="J32" s="88"/>
      <c r="K32" s="350" t="str">
        <f t="shared" si="2"/>
        <v/>
      </c>
      <c r="L32" s="350" t="str">
        <f t="shared" si="0"/>
        <v/>
      </c>
      <c r="M32" s="350" t="str">
        <f t="shared" si="1"/>
        <v/>
      </c>
      <c r="N32" s="64"/>
      <c r="O32" s="64"/>
      <c r="P32" s="64"/>
    </row>
    <row r="33" spans="1:16" s="63" customFormat="1" ht="16.5" customHeight="1">
      <c r="A33" s="472">
        <f t="shared" si="7"/>
        <v>6</v>
      </c>
      <c r="B33" s="344" t="str">
        <f>+'Ekamut-caxs'!B33</f>
        <v>Աղբահանության գծով</v>
      </c>
      <c r="C33" s="353">
        <f t="shared" si="4"/>
        <v>46.075000000000003</v>
      </c>
      <c r="D33" s="353">
        <f t="shared" si="5"/>
        <v>92.15</v>
      </c>
      <c r="E33" s="353">
        <f t="shared" si="6"/>
        <v>138.22500000000002</v>
      </c>
      <c r="F33" s="465">
        <f>+'Ekamut-caxs'!D33</f>
        <v>184.3</v>
      </c>
      <c r="G33" s="478"/>
      <c r="H33" s="97"/>
      <c r="I33" s="88"/>
      <c r="J33" s="88"/>
      <c r="K33" s="350" t="str">
        <f t="shared" si="2"/>
        <v/>
      </c>
      <c r="L33" s="350" t="str">
        <f t="shared" si="0"/>
        <v/>
      </c>
      <c r="M33" s="350" t="str">
        <f t="shared" si="1"/>
        <v/>
      </c>
      <c r="N33" s="64"/>
      <c r="O33" s="64"/>
      <c r="P33" s="64"/>
    </row>
    <row r="34" spans="1:16" s="63" customFormat="1" ht="16.5" customHeight="1">
      <c r="A34" s="472">
        <f t="shared" si="7"/>
        <v>7</v>
      </c>
      <c r="B34" s="344" t="str">
        <f>+'Ekamut-caxs'!B34</f>
        <v>Ախտաբանության գծով</v>
      </c>
      <c r="C34" s="353">
        <f t="shared" si="4"/>
        <v>15</v>
      </c>
      <c r="D34" s="353">
        <f t="shared" si="5"/>
        <v>30</v>
      </c>
      <c r="E34" s="353">
        <f t="shared" si="6"/>
        <v>45</v>
      </c>
      <c r="F34" s="465">
        <f>+'Ekamut-caxs'!D34</f>
        <v>60</v>
      </c>
      <c r="G34" s="478"/>
      <c r="H34" s="97"/>
      <c r="I34" s="88"/>
      <c r="J34" s="88"/>
      <c r="K34" s="350" t="str">
        <f t="shared" si="2"/>
        <v/>
      </c>
      <c r="L34" s="350" t="str">
        <f t="shared" si="0"/>
        <v/>
      </c>
      <c r="M34" s="350" t="str">
        <f t="shared" si="1"/>
        <v/>
      </c>
      <c r="N34" s="64"/>
      <c r="O34" s="64"/>
      <c r="P34" s="64"/>
    </row>
    <row r="35" spans="1:16" s="63" customFormat="1" ht="16.5" customHeight="1">
      <c r="A35" s="472">
        <f t="shared" si="7"/>
        <v>8</v>
      </c>
      <c r="B35" s="344" t="str">
        <f>+'Ekamut-caxs'!B35</f>
        <v>Կապի գծով, այդ թվում`</v>
      </c>
      <c r="C35" s="353">
        <f t="shared" ref="C35:D35" si="8">SUM(C36:C38)</f>
        <v>75.75</v>
      </c>
      <c r="D35" s="353">
        <f t="shared" si="8"/>
        <v>151.5</v>
      </c>
      <c r="E35" s="353">
        <f>SUM(E36:E38)</f>
        <v>227.25</v>
      </c>
      <c r="F35" s="465">
        <f>SUM(F36:F38)</f>
        <v>303</v>
      </c>
      <c r="G35" s="478"/>
      <c r="H35" s="97"/>
      <c r="I35" s="88"/>
      <c r="J35" s="88"/>
      <c r="K35" s="350" t="str">
        <f t="shared" si="2"/>
        <v/>
      </c>
      <c r="L35" s="350" t="str">
        <f t="shared" si="0"/>
        <v/>
      </c>
      <c r="M35" s="350" t="str">
        <f t="shared" si="1"/>
        <v/>
      </c>
      <c r="N35" s="64"/>
      <c r="O35" s="64"/>
      <c r="P35" s="64"/>
    </row>
    <row r="36" spans="1:16">
      <c r="A36" s="26">
        <v>8.1</v>
      </c>
      <c r="B36" s="346" t="str">
        <f>+'Ekamut-caxs'!B36</f>
        <v>բաժանորդային վճար</v>
      </c>
      <c r="C36" s="487">
        <f t="shared" ref="C36" si="9">F36/4</f>
        <v>12</v>
      </c>
      <c r="D36" s="487">
        <f t="shared" ref="D36" si="10">F36/2</f>
        <v>24</v>
      </c>
      <c r="E36" s="487">
        <f t="shared" si="6"/>
        <v>36</v>
      </c>
      <c r="F36" s="468">
        <f>+'Ekamut-caxs'!D36</f>
        <v>48</v>
      </c>
      <c r="G36" s="480"/>
      <c r="K36" s="350" t="str">
        <f t="shared" si="2"/>
        <v/>
      </c>
      <c r="L36" s="350" t="str">
        <f t="shared" si="0"/>
        <v/>
      </c>
      <c r="M36" s="350" t="str">
        <f t="shared" si="1"/>
        <v/>
      </c>
    </row>
    <row r="37" spans="1:16">
      <c r="A37" s="26">
        <v>8.1999999999999993</v>
      </c>
      <c r="B37" s="346" t="str">
        <f>+'Ekamut-caxs'!B37</f>
        <v>րոպեավճար</v>
      </c>
      <c r="C37" s="487">
        <f t="shared" ref="C37:C50" si="11">F37/4</f>
        <v>18.75</v>
      </c>
      <c r="D37" s="487">
        <f t="shared" ref="D37:D51" si="12">F37/2</f>
        <v>37.5</v>
      </c>
      <c r="E37" s="487">
        <f t="shared" si="6"/>
        <v>56.25</v>
      </c>
      <c r="F37" s="468">
        <f>+'Ekamut-caxs'!D37</f>
        <v>75</v>
      </c>
      <c r="G37" s="480"/>
      <c r="K37" s="350" t="str">
        <f t="shared" si="2"/>
        <v/>
      </c>
      <c r="L37" s="350" t="str">
        <f t="shared" si="0"/>
        <v/>
      </c>
      <c r="M37" s="350" t="str">
        <f t="shared" si="1"/>
        <v/>
      </c>
    </row>
    <row r="38" spans="1:16">
      <c r="A38" s="26">
        <v>8.3000000000000007</v>
      </c>
      <c r="B38" s="346" t="str">
        <f>+'Ekamut-caxs'!B38</f>
        <v>ինտերնետ կապ</v>
      </c>
      <c r="C38" s="487">
        <f t="shared" si="11"/>
        <v>45</v>
      </c>
      <c r="D38" s="487">
        <f t="shared" si="12"/>
        <v>90</v>
      </c>
      <c r="E38" s="487">
        <f t="shared" si="6"/>
        <v>135</v>
      </c>
      <c r="F38" s="468">
        <f>+'Ekamut-caxs'!D38</f>
        <v>180</v>
      </c>
      <c r="G38" s="480"/>
      <c r="K38" s="350" t="str">
        <f t="shared" si="2"/>
        <v/>
      </c>
      <c r="L38" s="350" t="str">
        <f t="shared" si="0"/>
        <v/>
      </c>
      <c r="M38" s="350" t="str">
        <f t="shared" si="1"/>
        <v/>
      </c>
    </row>
    <row r="39" spans="1:16" s="63" customFormat="1" ht="16.149999999999999" hidden="1" customHeight="1">
      <c r="A39" s="472">
        <f>+A35+1</f>
        <v>9</v>
      </c>
      <c r="B39" s="344" t="str">
        <f>+'Ekamut-caxs'!B39</f>
        <v>Բանկային ծառայության գծով</v>
      </c>
      <c r="C39" s="353">
        <f t="shared" si="11"/>
        <v>0</v>
      </c>
      <c r="D39" s="353">
        <f t="shared" si="12"/>
        <v>0</v>
      </c>
      <c r="E39" s="353">
        <f t="shared" si="6"/>
        <v>0</v>
      </c>
      <c r="F39" s="465">
        <f>+'Ekamut-caxs'!D39</f>
        <v>0</v>
      </c>
      <c r="G39" s="478"/>
      <c r="H39" s="97"/>
      <c r="I39" s="88"/>
      <c r="J39" s="88"/>
      <c r="K39" s="350" t="str">
        <f t="shared" si="2"/>
        <v/>
      </c>
      <c r="L39" s="350" t="str">
        <f t="shared" si="0"/>
        <v/>
      </c>
      <c r="M39" s="350" t="str">
        <f t="shared" si="1"/>
        <v/>
      </c>
      <c r="N39" s="64"/>
      <c r="O39" s="64"/>
      <c r="P39" s="64"/>
    </row>
    <row r="40" spans="1:16" s="63" customFormat="1" ht="16.5" customHeight="1">
      <c r="A40" s="472">
        <v>9</v>
      </c>
      <c r="B40" s="344" t="str">
        <f>+'Ekamut-caxs'!B40</f>
        <v>Տնտեսական ապրանքների գծով</v>
      </c>
      <c r="C40" s="353">
        <v>150</v>
      </c>
      <c r="D40" s="353">
        <f t="shared" si="12"/>
        <v>882</v>
      </c>
      <c r="E40" s="353">
        <f t="shared" si="6"/>
        <v>1323</v>
      </c>
      <c r="F40" s="465">
        <f>+'Ekamut-caxs'!D40</f>
        <v>1764</v>
      </c>
      <c r="G40" s="478"/>
      <c r="H40" s="97"/>
      <c r="I40" s="88"/>
      <c r="J40" s="88"/>
      <c r="K40" s="350" t="str">
        <f t="shared" si="2"/>
        <v/>
      </c>
      <c r="L40" s="350" t="str">
        <f t="shared" si="0"/>
        <v/>
      </c>
      <c r="M40" s="350" t="str">
        <f>IF((+F40-E40)&lt;0, (0),"")</f>
        <v/>
      </c>
      <c r="N40" s="64"/>
      <c r="O40" s="64"/>
      <c r="P40" s="64"/>
    </row>
    <row r="41" spans="1:16" s="63" customFormat="1" ht="16.5" customHeight="1">
      <c r="A41" s="472">
        <f t="shared" ref="A41:A63" si="13">+A40+1</f>
        <v>10</v>
      </c>
      <c r="B41" s="344" t="str">
        <f>+'Ekamut-caxs'!B41</f>
        <v>Գրասենյակային ապրանքների գծով</v>
      </c>
      <c r="C41" s="353">
        <v>60</v>
      </c>
      <c r="D41" s="353">
        <f t="shared" si="12"/>
        <v>495</v>
      </c>
      <c r="E41" s="353">
        <f t="shared" si="6"/>
        <v>742.5</v>
      </c>
      <c r="F41" s="465">
        <f>+'Ekamut-caxs'!D41</f>
        <v>990</v>
      </c>
      <c r="G41" s="478"/>
      <c r="H41" s="97"/>
      <c r="I41" s="88"/>
      <c r="J41" s="88"/>
      <c r="K41" s="350" t="str">
        <f t="shared" si="2"/>
        <v/>
      </c>
      <c r="L41" s="350" t="str">
        <f t="shared" si="0"/>
        <v/>
      </c>
      <c r="M41" s="350" t="str">
        <f t="shared" si="1"/>
        <v/>
      </c>
      <c r="N41" s="64"/>
      <c r="O41" s="64"/>
      <c r="P41" s="64"/>
    </row>
    <row r="42" spans="1:16" s="63" customFormat="1" ht="16.5" customHeight="1">
      <c r="A42" s="472">
        <f t="shared" si="13"/>
        <v>11</v>
      </c>
      <c r="B42" s="344" t="str">
        <f>+'Ekamut-caxs'!B42</f>
        <v>Փոքրարժեք կամ արագամաշ առարկաների գծով</v>
      </c>
      <c r="C42" s="353">
        <v>50</v>
      </c>
      <c r="D42" s="353">
        <f t="shared" si="12"/>
        <v>575</v>
      </c>
      <c r="E42" s="353">
        <f t="shared" si="6"/>
        <v>862.5</v>
      </c>
      <c r="F42" s="465">
        <f>+'Ekamut-caxs'!D42</f>
        <v>1150</v>
      </c>
      <c r="G42" s="478"/>
      <c r="H42" s="97"/>
      <c r="I42" s="88"/>
      <c r="J42" s="88"/>
      <c r="K42" s="350" t="str">
        <f t="shared" si="2"/>
        <v/>
      </c>
      <c r="L42" s="350" t="str">
        <f t="shared" si="0"/>
        <v/>
      </c>
      <c r="M42" s="350" t="str">
        <f t="shared" si="1"/>
        <v/>
      </c>
      <c r="N42" s="64"/>
      <c r="O42" s="64"/>
      <c r="P42" s="64"/>
    </row>
    <row r="43" spans="1:16" s="63" customFormat="1" ht="16.5" customHeight="1">
      <c r="A43" s="472">
        <f t="shared" si="13"/>
        <v>12</v>
      </c>
      <c r="B43" s="344" t="str">
        <f>+'Ekamut-caxs'!B43</f>
        <v>Ուսումնական նյութերի գծով</v>
      </c>
      <c r="C43" s="353">
        <v>20</v>
      </c>
      <c r="D43" s="353">
        <f t="shared" si="12"/>
        <v>184.4</v>
      </c>
      <c r="E43" s="353">
        <f t="shared" si="6"/>
        <v>276.60000000000002</v>
      </c>
      <c r="F43" s="465">
        <f>+'Ekamut-caxs'!D43</f>
        <v>368.8</v>
      </c>
      <c r="G43" s="478"/>
      <c r="H43" s="97"/>
      <c r="I43" s="88"/>
      <c r="J43" s="88"/>
      <c r="K43" s="350" t="str">
        <f t="shared" si="2"/>
        <v/>
      </c>
      <c r="L43" s="350" t="str">
        <f t="shared" si="0"/>
        <v/>
      </c>
      <c r="M43" s="350" t="str">
        <f t="shared" si="1"/>
        <v/>
      </c>
      <c r="N43" s="64"/>
      <c r="O43" s="64"/>
      <c r="P43" s="64"/>
    </row>
    <row r="44" spans="1:16" s="63" customFormat="1" ht="16.5" customHeight="1">
      <c r="A44" s="472">
        <f t="shared" si="13"/>
        <v>13</v>
      </c>
      <c r="B44" s="344" t="str">
        <f>+'Ekamut-caxs'!B44</f>
        <v>Դեղորայքի գծով</v>
      </c>
      <c r="C44" s="353">
        <v>10</v>
      </c>
      <c r="D44" s="353">
        <f t="shared" si="12"/>
        <v>100</v>
      </c>
      <c r="E44" s="353">
        <f t="shared" si="6"/>
        <v>150</v>
      </c>
      <c r="F44" s="465">
        <f>+'Ekamut-caxs'!D44</f>
        <v>200</v>
      </c>
      <c r="G44" s="478"/>
      <c r="H44" s="97"/>
      <c r="I44" s="88"/>
      <c r="J44" s="88"/>
      <c r="K44" s="350" t="str">
        <f t="shared" si="2"/>
        <v/>
      </c>
      <c r="L44" s="350" t="str">
        <f t="shared" si="0"/>
        <v/>
      </c>
      <c r="M44" s="350" t="str">
        <f t="shared" si="1"/>
        <v/>
      </c>
      <c r="N44" s="64"/>
      <c r="O44" s="64"/>
      <c r="P44" s="64"/>
    </row>
    <row r="45" spans="1:16" s="63" customFormat="1" ht="16.5" customHeight="1">
      <c r="A45" s="472">
        <f t="shared" si="13"/>
        <v>14</v>
      </c>
      <c r="B45" s="344" t="str">
        <f>+'Ekamut-caxs'!B45</f>
        <v>Բուժ.ծառայության գծով</v>
      </c>
      <c r="C45" s="353">
        <v>0</v>
      </c>
      <c r="D45" s="353">
        <f t="shared" si="12"/>
        <v>40</v>
      </c>
      <c r="E45" s="353">
        <f t="shared" si="6"/>
        <v>60</v>
      </c>
      <c r="F45" s="465">
        <f>+'Ekamut-caxs'!D45</f>
        <v>80</v>
      </c>
      <c r="G45" s="478"/>
      <c r="H45" s="97"/>
      <c r="I45" s="88"/>
      <c r="J45" s="88"/>
      <c r="K45" s="350" t="str">
        <f t="shared" si="2"/>
        <v/>
      </c>
      <c r="L45" s="350" t="str">
        <f t="shared" ref="L45:L78" si="14">IF((+E45-D45)&lt;0, (0),"")</f>
        <v/>
      </c>
      <c r="M45" s="350" t="str">
        <f t="shared" si="1"/>
        <v/>
      </c>
      <c r="N45" s="64"/>
      <c r="O45" s="64"/>
      <c r="P45" s="64"/>
    </row>
    <row r="46" spans="1:16" s="63" customFormat="1" ht="15.6" customHeight="1">
      <c r="A46" s="472">
        <f t="shared" si="13"/>
        <v>15</v>
      </c>
      <c r="B46" s="344" t="str">
        <f>+'Ekamut-caxs'!B46</f>
        <v>Ընթացիկ վերանորոգման գծով</v>
      </c>
      <c r="C46" s="353">
        <v>0</v>
      </c>
      <c r="D46" s="353">
        <v>300</v>
      </c>
      <c r="E46" s="353">
        <f t="shared" si="6"/>
        <v>750</v>
      </c>
      <c r="F46" s="465">
        <f>+'Ekamut-caxs'!D46</f>
        <v>1000</v>
      </c>
      <c r="G46" s="478"/>
      <c r="H46" s="97"/>
      <c r="I46" s="88"/>
      <c r="J46" s="88"/>
      <c r="K46" s="350" t="str">
        <f t="shared" si="2"/>
        <v/>
      </c>
      <c r="L46" s="350" t="str">
        <f t="shared" si="14"/>
        <v/>
      </c>
      <c r="M46" s="350" t="str">
        <f t="shared" si="1"/>
        <v/>
      </c>
      <c r="N46" s="64"/>
      <c r="O46" s="64"/>
      <c r="P46" s="64"/>
    </row>
    <row r="47" spans="1:16" s="63" customFormat="1" ht="16.149999999999999" hidden="1" customHeight="1">
      <c r="A47" s="472">
        <f t="shared" si="13"/>
        <v>16</v>
      </c>
      <c r="B47" s="344" t="str">
        <f>+'Ekamut-caxs'!B47</f>
        <v>Ջեռուցման համակարգի սպասարկման գծով</v>
      </c>
      <c r="C47" s="353">
        <f t="shared" si="11"/>
        <v>0</v>
      </c>
      <c r="D47" s="353">
        <f t="shared" si="12"/>
        <v>0</v>
      </c>
      <c r="E47" s="353">
        <f t="shared" si="6"/>
        <v>0</v>
      </c>
      <c r="F47" s="465">
        <f>+'Ekamut-caxs'!D47</f>
        <v>0</v>
      </c>
      <c r="G47" s="478"/>
      <c r="H47" s="97"/>
      <c r="I47" s="88"/>
      <c r="J47" s="88"/>
      <c r="K47" s="350" t="str">
        <f t="shared" si="2"/>
        <v/>
      </c>
      <c r="L47" s="350" t="str">
        <f t="shared" si="14"/>
        <v/>
      </c>
      <c r="M47" s="350" t="str">
        <f t="shared" si="1"/>
        <v/>
      </c>
      <c r="N47" s="64"/>
      <c r="O47" s="64"/>
      <c r="P47" s="64"/>
    </row>
    <row r="48" spans="1:16" s="63" customFormat="1" ht="16.149999999999999" hidden="1" customHeight="1">
      <c r="A48" s="472">
        <f t="shared" si="13"/>
        <v>17</v>
      </c>
      <c r="B48" s="344" t="str">
        <f>+'Ekamut-caxs'!B48</f>
        <v>Կաթսայատան սպասարկման գծով</v>
      </c>
      <c r="C48" s="353">
        <f t="shared" si="11"/>
        <v>0</v>
      </c>
      <c r="D48" s="353">
        <f t="shared" si="12"/>
        <v>0</v>
      </c>
      <c r="E48" s="353">
        <f t="shared" si="6"/>
        <v>0</v>
      </c>
      <c r="F48" s="465">
        <f>+'Ekamut-caxs'!D48</f>
        <v>0</v>
      </c>
      <c r="G48" s="478"/>
      <c r="H48" s="97"/>
      <c r="I48" s="88"/>
      <c r="J48" s="88"/>
      <c r="K48" s="350" t="str">
        <f t="shared" si="2"/>
        <v/>
      </c>
      <c r="L48" s="350" t="str">
        <f t="shared" si="14"/>
        <v/>
      </c>
      <c r="M48" s="350" t="str">
        <f t="shared" si="1"/>
        <v/>
      </c>
      <c r="N48" s="64"/>
      <c r="O48" s="64"/>
      <c r="P48" s="64"/>
    </row>
    <row r="49" spans="1:16" s="63" customFormat="1" ht="16.149999999999999" hidden="1" customHeight="1">
      <c r="A49" s="472">
        <f t="shared" si="13"/>
        <v>18</v>
      </c>
      <c r="B49" s="344" t="str">
        <f>+'Ekamut-caxs'!B49</f>
        <v>Սպասարկման և կոմունալ համավճարների գծով</v>
      </c>
      <c r="C49" s="353">
        <f t="shared" si="11"/>
        <v>0</v>
      </c>
      <c r="D49" s="353">
        <f t="shared" si="12"/>
        <v>0</v>
      </c>
      <c r="E49" s="353">
        <f t="shared" si="6"/>
        <v>0</v>
      </c>
      <c r="F49" s="465">
        <f>+'Ekamut-caxs'!D49</f>
        <v>0</v>
      </c>
      <c r="G49" s="478"/>
      <c r="H49" s="97"/>
      <c r="I49" s="88"/>
      <c r="J49" s="88"/>
      <c r="K49" s="350" t="str">
        <f t="shared" si="2"/>
        <v/>
      </c>
      <c r="L49" s="350" t="str">
        <f t="shared" si="14"/>
        <v/>
      </c>
      <c r="M49" s="350" t="str">
        <f t="shared" si="1"/>
        <v/>
      </c>
      <c r="N49" s="64"/>
      <c r="O49" s="64"/>
      <c r="P49" s="64"/>
    </row>
    <row r="50" spans="1:16" s="63" customFormat="1" ht="16.5" customHeight="1">
      <c r="A50" s="472">
        <v>16</v>
      </c>
      <c r="B50" s="344" t="str">
        <f>+'Ekamut-caxs'!B50</f>
        <v>Գնումների համակարգողի ծառայության գծով</v>
      </c>
      <c r="C50" s="353">
        <f t="shared" si="11"/>
        <v>26.25</v>
      </c>
      <c r="D50" s="353">
        <f t="shared" si="12"/>
        <v>52.5</v>
      </c>
      <c r="E50" s="353">
        <f t="shared" si="6"/>
        <v>78.75</v>
      </c>
      <c r="F50" s="465">
        <f>+'Ekamut-caxs'!D50</f>
        <v>105</v>
      </c>
      <c r="G50" s="478"/>
      <c r="H50" s="97"/>
      <c r="I50" s="88"/>
      <c r="J50" s="88"/>
      <c r="K50" s="350" t="str">
        <f t="shared" si="2"/>
        <v/>
      </c>
      <c r="L50" s="350" t="str">
        <f t="shared" si="14"/>
        <v/>
      </c>
      <c r="M50" s="350" t="str">
        <f t="shared" si="1"/>
        <v/>
      </c>
      <c r="N50" s="64"/>
      <c r="O50" s="64"/>
      <c r="P50" s="64"/>
    </row>
    <row r="51" spans="1:16" s="63" customFormat="1" ht="16.5" customHeight="1">
      <c r="A51" s="472">
        <f t="shared" si="13"/>
        <v>17</v>
      </c>
      <c r="B51" s="344" t="str">
        <f>+'Ekamut-caxs'!B51</f>
        <v>Համակարգիչների տեխնիկական սպասարկման գծով</v>
      </c>
      <c r="C51" s="353">
        <v>0</v>
      </c>
      <c r="D51" s="353">
        <f t="shared" si="12"/>
        <v>25</v>
      </c>
      <c r="E51" s="353">
        <f t="shared" si="6"/>
        <v>37.5</v>
      </c>
      <c r="F51" s="465">
        <f>+'Ekamut-caxs'!D51</f>
        <v>50</v>
      </c>
      <c r="G51" s="478"/>
      <c r="H51" s="97"/>
      <c r="I51" s="88"/>
      <c r="J51" s="88"/>
      <c r="K51" s="350" t="str">
        <f t="shared" si="2"/>
        <v/>
      </c>
      <c r="L51" s="350" t="str">
        <f t="shared" si="14"/>
        <v/>
      </c>
      <c r="M51" s="350" t="str">
        <f t="shared" si="1"/>
        <v/>
      </c>
      <c r="N51" s="64"/>
      <c r="O51" s="64"/>
      <c r="P51" s="64"/>
    </row>
    <row r="52" spans="1:16" s="63" customFormat="1" ht="16.5" customHeight="1">
      <c r="A52" s="472">
        <f t="shared" si="13"/>
        <v>18</v>
      </c>
      <c r="B52" s="344" t="str">
        <f>+'Ekamut-caxs'!B52</f>
        <v>Համակարգչային ծրագրի և կայքի սպասարկման գծով</v>
      </c>
      <c r="C52" s="353">
        <v>0</v>
      </c>
      <c r="D52" s="353">
        <v>0</v>
      </c>
      <c r="E52" s="353">
        <v>0</v>
      </c>
      <c r="F52" s="465">
        <f>+'Ekamut-caxs'!D52</f>
        <v>95</v>
      </c>
      <c r="G52" s="478"/>
      <c r="H52" s="97"/>
      <c r="I52" s="88"/>
      <c r="J52" s="88"/>
      <c r="K52" s="350" t="str">
        <f t="shared" si="2"/>
        <v/>
      </c>
      <c r="L52" s="350" t="str">
        <f t="shared" si="14"/>
        <v/>
      </c>
      <c r="M52" s="350" t="str">
        <f t="shared" si="1"/>
        <v/>
      </c>
      <c r="N52" s="64"/>
      <c r="O52" s="64"/>
      <c r="P52" s="64"/>
    </row>
    <row r="53" spans="1:16" s="63" customFormat="1" ht="16.5" customHeight="1">
      <c r="A53" s="472">
        <f t="shared" si="13"/>
        <v>19</v>
      </c>
      <c r="B53" s="344" t="str">
        <f>+'Ekamut-caxs'!B53</f>
        <v>էլ․ստորագրության գծով</v>
      </c>
      <c r="C53" s="353">
        <v>3</v>
      </c>
      <c r="D53" s="353">
        <v>6</v>
      </c>
      <c r="E53" s="353">
        <v>6</v>
      </c>
      <c r="F53" s="465">
        <f>+'Ekamut-caxs'!D53</f>
        <v>6</v>
      </c>
      <c r="G53" s="478"/>
      <c r="H53" s="97"/>
      <c r="I53" s="88"/>
      <c r="J53" s="88"/>
      <c r="K53" s="350" t="str">
        <f t="shared" si="2"/>
        <v/>
      </c>
      <c r="L53" s="350" t="str">
        <f t="shared" si="14"/>
        <v/>
      </c>
      <c r="M53" s="350" t="str">
        <f t="shared" si="1"/>
        <v/>
      </c>
      <c r="N53" s="64"/>
      <c r="O53" s="64"/>
      <c r="P53" s="64"/>
    </row>
    <row r="54" spans="1:16" s="63" customFormat="1" ht="16.5" customHeight="1">
      <c r="A54" s="472">
        <f t="shared" si="13"/>
        <v>20</v>
      </c>
      <c r="B54" s="344" t="str">
        <f>+'Ekamut-caxs'!B54</f>
        <v>Հայտարարության գծով</v>
      </c>
      <c r="C54" s="353">
        <v>0</v>
      </c>
      <c r="D54" s="353">
        <v>0</v>
      </c>
      <c r="E54" s="353">
        <v>0</v>
      </c>
      <c r="F54" s="465">
        <f>+'Ekamut-caxs'!D54</f>
        <v>17.600000000000001</v>
      </c>
      <c r="G54" s="478"/>
      <c r="H54" s="97"/>
      <c r="I54" s="88"/>
      <c r="J54" s="88"/>
      <c r="K54" s="350" t="str">
        <f t="shared" si="2"/>
        <v/>
      </c>
      <c r="L54" s="350" t="str">
        <f t="shared" si="14"/>
        <v/>
      </c>
      <c r="M54" s="350" t="str">
        <f t="shared" si="1"/>
        <v/>
      </c>
      <c r="N54" s="64"/>
      <c r="O54" s="64"/>
      <c r="P54" s="64"/>
    </row>
    <row r="55" spans="1:16" s="63" customFormat="1" ht="16.5" customHeight="1">
      <c r="A55" s="472">
        <f t="shared" si="13"/>
        <v>21</v>
      </c>
      <c r="B55" s="344" t="str">
        <f>+'Ekamut-caxs'!B55</f>
        <v>Բաժանորդագրության գծով</v>
      </c>
      <c r="C55" s="353">
        <v>18</v>
      </c>
      <c r="D55" s="353">
        <v>36</v>
      </c>
      <c r="E55" s="353">
        <f t="shared" si="6"/>
        <v>99</v>
      </c>
      <c r="F55" s="465">
        <f>+'Ekamut-caxs'!D55</f>
        <v>132</v>
      </c>
      <c r="G55" s="478"/>
      <c r="H55" s="97"/>
      <c r="I55" s="88"/>
      <c r="J55" s="88"/>
      <c r="K55" s="350" t="str">
        <f t="shared" si="2"/>
        <v/>
      </c>
      <c r="L55" s="350" t="str">
        <f t="shared" si="14"/>
        <v/>
      </c>
      <c r="M55" s="350" t="str">
        <f t="shared" si="1"/>
        <v/>
      </c>
      <c r="N55" s="64"/>
      <c r="O55" s="64"/>
      <c r="P55" s="64"/>
    </row>
    <row r="56" spans="1:16" s="63" customFormat="1" ht="16.149999999999999" customHeight="1">
      <c r="A56" s="472">
        <f t="shared" si="13"/>
        <v>22</v>
      </c>
      <c r="B56" s="344" t="str">
        <f>+'Ekamut-caxs'!B56</f>
        <v>Վերապատրաստման գծով</v>
      </c>
      <c r="C56" s="353">
        <v>0</v>
      </c>
      <c r="D56" s="353">
        <v>0</v>
      </c>
      <c r="E56" s="353">
        <v>83.2</v>
      </c>
      <c r="F56" s="465">
        <f>+'Ekamut-caxs'!D56</f>
        <v>83.2</v>
      </c>
      <c r="G56" s="478"/>
      <c r="H56" s="97"/>
      <c r="I56" s="88"/>
      <c r="J56" s="88"/>
      <c r="K56" s="350" t="str">
        <f t="shared" si="2"/>
        <v/>
      </c>
      <c r="L56" s="350" t="str">
        <f t="shared" si="14"/>
        <v/>
      </c>
      <c r="M56" s="350" t="str">
        <f t="shared" si="1"/>
        <v/>
      </c>
      <c r="N56" s="64"/>
      <c r="O56" s="64"/>
      <c r="P56" s="64"/>
    </row>
    <row r="57" spans="1:16" s="63" customFormat="1" ht="16.149999999999999" hidden="1" customHeight="1">
      <c r="A57" s="472">
        <f t="shared" si="13"/>
        <v>23</v>
      </c>
      <c r="B57" s="344">
        <f>+'Ekamut-caxs'!B57</f>
        <v>0</v>
      </c>
      <c r="C57" s="353">
        <f t="shared" ref="C57:C59" si="15">F57/4</f>
        <v>0</v>
      </c>
      <c r="D57" s="353">
        <f t="shared" ref="D57:D59" si="16">F57/2</f>
        <v>0</v>
      </c>
      <c r="E57" s="353">
        <f t="shared" si="6"/>
        <v>0</v>
      </c>
      <c r="F57" s="465">
        <f>+'Ekamut-caxs'!D57</f>
        <v>0</v>
      </c>
      <c r="G57" s="478"/>
      <c r="H57" s="97"/>
      <c r="I57" s="88"/>
      <c r="J57" s="88"/>
      <c r="K57" s="350" t="str">
        <f t="shared" si="2"/>
        <v/>
      </c>
      <c r="L57" s="350" t="str">
        <f t="shared" si="14"/>
        <v/>
      </c>
      <c r="M57" s="350" t="str">
        <f t="shared" si="1"/>
        <v/>
      </c>
      <c r="N57" s="64"/>
      <c r="O57" s="64"/>
      <c r="P57" s="64"/>
    </row>
    <row r="58" spans="1:16" s="63" customFormat="1" ht="16.149999999999999" hidden="1" customHeight="1">
      <c r="A58" s="472">
        <f t="shared" si="13"/>
        <v>24</v>
      </c>
      <c r="B58" s="344">
        <f>+'Ekamut-caxs'!B58</f>
        <v>0</v>
      </c>
      <c r="C58" s="353">
        <f t="shared" si="15"/>
        <v>0</v>
      </c>
      <c r="D58" s="353">
        <f t="shared" si="16"/>
        <v>0</v>
      </c>
      <c r="E58" s="353">
        <f t="shared" si="6"/>
        <v>0</v>
      </c>
      <c r="F58" s="465">
        <f>+'Ekamut-caxs'!D58</f>
        <v>0</v>
      </c>
      <c r="G58" s="478"/>
      <c r="H58" s="97"/>
      <c r="I58" s="88"/>
      <c r="J58" s="88"/>
      <c r="K58" s="350" t="str">
        <f t="shared" si="2"/>
        <v/>
      </c>
      <c r="L58" s="350" t="str">
        <f t="shared" si="14"/>
        <v/>
      </c>
      <c r="M58" s="350" t="str">
        <f t="shared" si="1"/>
        <v/>
      </c>
      <c r="N58" s="64"/>
      <c r="O58" s="64"/>
      <c r="P58" s="64"/>
    </row>
    <row r="59" spans="1:16" s="64" customFormat="1" ht="16.5" customHeight="1">
      <c r="A59" s="473">
        <v>23</v>
      </c>
      <c r="B59" s="491" t="str">
        <f>+'Ekamut-caxs'!B59</f>
        <v>Պահպանության գծով</v>
      </c>
      <c r="C59" s="353">
        <f t="shared" si="15"/>
        <v>950</v>
      </c>
      <c r="D59" s="353">
        <f t="shared" si="16"/>
        <v>1900</v>
      </c>
      <c r="E59" s="353">
        <f t="shared" si="6"/>
        <v>2850</v>
      </c>
      <c r="F59" s="469">
        <f>+'Ekamut-caxs'!D59</f>
        <v>3800</v>
      </c>
      <c r="G59" s="479"/>
      <c r="H59" s="97"/>
      <c r="I59" s="88"/>
      <c r="J59" s="88"/>
      <c r="K59" s="377" t="str">
        <f t="shared" si="2"/>
        <v/>
      </c>
      <c r="L59" s="377" t="str">
        <f t="shared" si="14"/>
        <v/>
      </c>
      <c r="M59" s="377" t="str">
        <f t="shared" si="1"/>
        <v/>
      </c>
    </row>
    <row r="60" spans="1:16" s="525" customFormat="1" ht="16.149999999999999" customHeight="1">
      <c r="A60" s="523">
        <v>24</v>
      </c>
      <c r="B60" s="524" t="s">
        <v>264</v>
      </c>
      <c r="C60" s="353">
        <v>0</v>
      </c>
      <c r="D60" s="353">
        <v>30</v>
      </c>
      <c r="E60" s="353">
        <v>30</v>
      </c>
      <c r="F60" s="469">
        <v>30</v>
      </c>
      <c r="G60" s="479"/>
      <c r="H60" s="97"/>
      <c r="I60" s="88"/>
      <c r="J60" s="88"/>
      <c r="K60" s="377"/>
      <c r="L60" s="377"/>
      <c r="M60" s="377"/>
      <c r="N60" s="64"/>
      <c r="O60" s="64"/>
      <c r="P60" s="64"/>
    </row>
    <row r="61" spans="1:16" s="525" customFormat="1" ht="16.149999999999999" customHeight="1">
      <c r="A61" s="523">
        <v>25</v>
      </c>
      <c r="B61" s="524" t="str">
        <f>+'Ekamut-caxs'!B61</f>
        <v>Դուրսգրվող գույքի վերագնահատման գծով</v>
      </c>
      <c r="C61" s="353">
        <v>0</v>
      </c>
      <c r="D61" s="353">
        <v>0</v>
      </c>
      <c r="E61" s="353">
        <v>0</v>
      </c>
      <c r="F61" s="469">
        <v>300</v>
      </c>
      <c r="G61" s="479"/>
      <c r="H61" s="97"/>
      <c r="I61" s="88"/>
      <c r="J61" s="88"/>
      <c r="K61" s="377"/>
      <c r="L61" s="377"/>
      <c r="M61" s="377"/>
      <c r="N61" s="64"/>
      <c r="O61" s="64"/>
      <c r="P61" s="64"/>
    </row>
    <row r="62" spans="1:16" s="64" customFormat="1" ht="15.6" customHeight="1">
      <c r="A62" s="473">
        <v>26</v>
      </c>
      <c r="B62" s="491" t="str">
        <f>+'Ekamut-caxs'!B62</f>
        <v>Արխիվացման գծով</v>
      </c>
      <c r="C62" s="353">
        <v>0</v>
      </c>
      <c r="D62" s="353">
        <v>0</v>
      </c>
      <c r="E62" s="353">
        <v>0</v>
      </c>
      <c r="F62" s="469">
        <f>+'Ekamut-caxs'!D62</f>
        <v>50</v>
      </c>
      <c r="G62" s="479"/>
      <c r="H62" s="97" t="s">
        <v>121</v>
      </c>
      <c r="I62" s="88"/>
      <c r="J62" s="88"/>
      <c r="K62" s="377" t="str">
        <f t="shared" si="2"/>
        <v/>
      </c>
      <c r="L62" s="377" t="str">
        <f t="shared" si="14"/>
        <v/>
      </c>
      <c r="M62" s="377" t="str">
        <f t="shared" si="1"/>
        <v/>
      </c>
    </row>
    <row r="63" spans="1:16" s="63" customFormat="1" ht="16.149999999999999" hidden="1" customHeight="1">
      <c r="A63" s="472">
        <f t="shared" si="13"/>
        <v>27</v>
      </c>
      <c r="B63" s="344" t="s">
        <v>35</v>
      </c>
      <c r="C63" s="353">
        <f t="shared" ref="C63:E63" si="17">SUM(C64:C66)</f>
        <v>0</v>
      </c>
      <c r="D63" s="353">
        <f t="shared" si="17"/>
        <v>0</v>
      </c>
      <c r="E63" s="353">
        <f t="shared" si="17"/>
        <v>0</v>
      </c>
      <c r="F63" s="465">
        <f>SUM(F64:F66)</f>
        <v>0</v>
      </c>
      <c r="G63" s="478"/>
      <c r="H63" s="97"/>
      <c r="I63" s="88"/>
      <c r="J63" s="88"/>
      <c r="K63" s="350" t="str">
        <f t="shared" si="2"/>
        <v/>
      </c>
      <c r="L63" s="350" t="str">
        <f t="shared" si="14"/>
        <v/>
      </c>
      <c r="M63" s="350" t="str">
        <f t="shared" si="1"/>
        <v/>
      </c>
      <c r="N63" s="64"/>
      <c r="O63" s="64"/>
      <c r="P63" s="64"/>
    </row>
    <row r="64" spans="1:16" hidden="1">
      <c r="A64" s="15">
        <v>31.1</v>
      </c>
      <c r="B64" s="347" t="s">
        <v>36</v>
      </c>
      <c r="C64" s="487"/>
      <c r="D64" s="487"/>
      <c r="E64" s="487"/>
      <c r="F64" s="241"/>
      <c r="G64" s="480"/>
      <c r="K64" s="350" t="str">
        <f t="shared" si="2"/>
        <v/>
      </c>
      <c r="L64" s="350" t="str">
        <f t="shared" si="14"/>
        <v/>
      </c>
      <c r="M64" s="350" t="str">
        <f t="shared" si="1"/>
        <v/>
      </c>
    </row>
    <row r="65" spans="1:16" hidden="1">
      <c r="A65" s="15">
        <v>31.2</v>
      </c>
      <c r="B65" s="347" t="s">
        <v>48</v>
      </c>
      <c r="C65" s="487"/>
      <c r="D65" s="487"/>
      <c r="E65" s="487"/>
      <c r="F65" s="241"/>
      <c r="G65" s="480"/>
      <c r="K65" s="350" t="str">
        <f t="shared" si="2"/>
        <v/>
      </c>
      <c r="L65" s="350" t="str">
        <f t="shared" si="14"/>
        <v/>
      </c>
      <c r="M65" s="350" t="str">
        <f t="shared" si="1"/>
        <v/>
      </c>
    </row>
    <row r="66" spans="1:16" ht="17.25" hidden="1">
      <c r="A66" s="15">
        <v>31.3</v>
      </c>
      <c r="B66" s="347" t="s">
        <v>82</v>
      </c>
      <c r="C66" s="487"/>
      <c r="D66" s="487"/>
      <c r="E66" s="487"/>
      <c r="F66" s="468">
        <f>+'Ekamut-caxs'!D65</f>
        <v>0</v>
      </c>
      <c r="G66" s="478"/>
      <c r="K66" s="350" t="str">
        <f t="shared" si="2"/>
        <v/>
      </c>
      <c r="L66" s="350" t="str">
        <f t="shared" si="14"/>
        <v/>
      </c>
      <c r="M66" s="350" t="str">
        <f t="shared" si="1"/>
        <v/>
      </c>
    </row>
    <row r="67" spans="1:16" s="84" customFormat="1" ht="17.25">
      <c r="A67" s="59">
        <v>27</v>
      </c>
      <c r="B67" s="252" t="s">
        <v>37</v>
      </c>
      <c r="C67" s="338">
        <f>+F67</f>
        <v>1568.8999999999999</v>
      </c>
      <c r="D67" s="338">
        <f>+F67</f>
        <v>1568.8999999999999</v>
      </c>
      <c r="E67" s="338">
        <f>+F67</f>
        <v>1568.8999999999999</v>
      </c>
      <c r="F67" s="465">
        <f>+'Deb. ev kreditor'!D59-'Deb. ev kreditor'!D54</f>
        <v>1568.8999999999999</v>
      </c>
      <c r="G67" s="478"/>
      <c r="H67" s="100"/>
      <c r="I67" s="75"/>
      <c r="J67" s="75"/>
      <c r="K67" s="350" t="str">
        <f t="shared" si="2"/>
        <v/>
      </c>
      <c r="L67" s="350" t="str">
        <f t="shared" si="14"/>
        <v/>
      </c>
      <c r="M67" s="350" t="str">
        <f t="shared" si="1"/>
        <v/>
      </c>
      <c r="N67" s="83"/>
      <c r="O67" s="83"/>
      <c r="P67" s="83"/>
    </row>
    <row r="68" spans="1:16" s="84" customFormat="1" ht="17.25" hidden="1">
      <c r="A68" s="59">
        <f>+A67+1</f>
        <v>28</v>
      </c>
      <c r="B68" s="348" t="s">
        <v>83</v>
      </c>
      <c r="C68" s="353"/>
      <c r="D68" s="353"/>
      <c r="E68" s="353"/>
      <c r="F68" s="465"/>
      <c r="G68" s="478"/>
      <c r="H68" s="490" t="s">
        <v>208</v>
      </c>
      <c r="I68" s="488"/>
      <c r="J68" s="489"/>
      <c r="K68" s="350" t="str">
        <f t="shared" si="2"/>
        <v/>
      </c>
      <c r="L68" s="350" t="str">
        <f t="shared" si="14"/>
        <v/>
      </c>
      <c r="M68" s="350" t="str">
        <f t="shared" si="1"/>
        <v/>
      </c>
      <c r="N68" s="83"/>
      <c r="O68" s="83"/>
      <c r="P68" s="83"/>
    </row>
    <row r="69" spans="1:16" s="67" customFormat="1" ht="17.25">
      <c r="A69" s="38" t="s">
        <v>55</v>
      </c>
      <c r="B69" s="70" t="s">
        <v>58</v>
      </c>
      <c r="C69" s="466">
        <f>C70+C77</f>
        <v>0</v>
      </c>
      <c r="D69" s="466">
        <f>D70+D77</f>
        <v>650</v>
      </c>
      <c r="E69" s="466">
        <f>E70+E77</f>
        <v>650</v>
      </c>
      <c r="F69" s="466">
        <f>F70+F77</f>
        <v>650</v>
      </c>
      <c r="G69" s="477"/>
      <c r="H69" s="488"/>
      <c r="I69" s="488"/>
      <c r="J69" s="489"/>
      <c r="K69" s="350" t="str">
        <f t="shared" si="2"/>
        <v/>
      </c>
      <c r="L69" s="350" t="str">
        <f t="shared" si="14"/>
        <v/>
      </c>
      <c r="M69" s="350" t="str">
        <f t="shared" si="1"/>
        <v/>
      </c>
      <c r="N69" s="66"/>
      <c r="O69" s="66"/>
      <c r="P69" s="66"/>
    </row>
    <row r="70" spans="1:16" s="63" customFormat="1" ht="17.25">
      <c r="A70" s="472">
        <v>1</v>
      </c>
      <c r="B70" s="344" t="s">
        <v>87</v>
      </c>
      <c r="C70" s="353">
        <f>SUM(C71:C76)</f>
        <v>0</v>
      </c>
      <c r="D70" s="353">
        <f>SUM(D71:D76)</f>
        <v>650</v>
      </c>
      <c r="E70" s="353">
        <f>SUM(E71:E76)</f>
        <v>650</v>
      </c>
      <c r="F70" s="353">
        <f>SUM(F71:F76)</f>
        <v>650</v>
      </c>
      <c r="G70" s="478"/>
      <c r="H70" s="97">
        <v>2208.5</v>
      </c>
      <c r="I70" s="88"/>
      <c r="J70" s="88"/>
      <c r="K70" s="350" t="str">
        <f t="shared" si="2"/>
        <v/>
      </c>
      <c r="L70" s="350" t="str">
        <f t="shared" si="14"/>
        <v/>
      </c>
      <c r="M70" s="350" t="str">
        <f t="shared" si="1"/>
        <v/>
      </c>
      <c r="N70" s="64"/>
      <c r="O70" s="64"/>
      <c r="P70" s="64"/>
    </row>
    <row r="71" spans="1:16" hidden="1">
      <c r="A71" s="26">
        <v>1.1000000000000001</v>
      </c>
      <c r="B71" s="346" t="s">
        <v>84</v>
      </c>
      <c r="C71" s="487">
        <v>0</v>
      </c>
      <c r="D71" s="487">
        <v>0</v>
      </c>
      <c r="E71" s="487">
        <v>0</v>
      </c>
      <c r="F71" s="241"/>
      <c r="G71" s="480"/>
      <c r="H71" s="96">
        <v>1148.5</v>
      </c>
      <c r="K71" s="350" t="str">
        <f t="shared" si="2"/>
        <v/>
      </c>
      <c r="L71" s="350" t="str">
        <f t="shared" si="14"/>
        <v/>
      </c>
      <c r="M71" s="350" t="str">
        <f t="shared" si="1"/>
        <v/>
      </c>
    </row>
    <row r="72" spans="1:16" s="63" customFormat="1" ht="17.25" hidden="1">
      <c r="A72" s="26">
        <v>1.2</v>
      </c>
      <c r="B72" s="344" t="s">
        <v>85</v>
      </c>
      <c r="C72" s="353">
        <v>0</v>
      </c>
      <c r="D72" s="353">
        <v>0</v>
      </c>
      <c r="E72" s="353">
        <v>0</v>
      </c>
      <c r="F72" s="469"/>
      <c r="G72" s="478"/>
      <c r="H72" s="97"/>
      <c r="I72" s="88"/>
      <c r="J72" s="88"/>
      <c r="K72" s="350" t="str">
        <f t="shared" si="2"/>
        <v/>
      </c>
      <c r="L72" s="350" t="str">
        <f t="shared" si="14"/>
        <v/>
      </c>
      <c r="M72" s="350" t="str">
        <f t="shared" si="1"/>
        <v/>
      </c>
      <c r="N72" s="64"/>
      <c r="O72" s="64"/>
      <c r="P72" s="64"/>
    </row>
    <row r="73" spans="1:16" hidden="1">
      <c r="A73" s="26">
        <v>1.2</v>
      </c>
      <c r="B73" s="346" t="s">
        <v>86</v>
      </c>
      <c r="C73" s="487">
        <v>0</v>
      </c>
      <c r="D73" s="487">
        <v>0</v>
      </c>
      <c r="E73" s="487">
        <v>0</v>
      </c>
      <c r="F73" s="241"/>
      <c r="G73" s="480"/>
      <c r="H73" s="96">
        <v>1060</v>
      </c>
      <c r="K73" s="350" t="str">
        <f t="shared" si="2"/>
        <v/>
      </c>
      <c r="L73" s="350" t="str">
        <f t="shared" si="14"/>
        <v/>
      </c>
      <c r="M73" s="350" t="str">
        <f t="shared" si="1"/>
        <v/>
      </c>
    </row>
    <row r="74" spans="1:16" s="63" customFormat="1" ht="17.25" hidden="1">
      <c r="A74" s="26">
        <v>1.4</v>
      </c>
      <c r="B74" s="344" t="s">
        <v>63</v>
      </c>
      <c r="C74" s="353"/>
      <c r="D74" s="353"/>
      <c r="E74" s="353"/>
      <c r="F74" s="469"/>
      <c r="G74" s="478"/>
      <c r="H74" s="97"/>
      <c r="I74" s="88"/>
      <c r="J74" s="88"/>
      <c r="K74" s="350" t="str">
        <f t="shared" si="2"/>
        <v/>
      </c>
      <c r="L74" s="350" t="str">
        <f t="shared" si="14"/>
        <v/>
      </c>
      <c r="M74" s="350" t="str">
        <f t="shared" si="1"/>
        <v/>
      </c>
      <c r="N74" s="64"/>
      <c r="O74" s="64"/>
      <c r="P74" s="64"/>
    </row>
    <row r="75" spans="1:16" s="64" customFormat="1" ht="17.25" hidden="1">
      <c r="A75" s="26">
        <v>1.5</v>
      </c>
      <c r="B75" s="491" t="s">
        <v>64</v>
      </c>
      <c r="C75" s="353"/>
      <c r="D75" s="353"/>
      <c r="E75" s="353"/>
      <c r="F75" s="469"/>
      <c r="G75" s="479"/>
      <c r="H75" s="97"/>
      <c r="I75" s="88"/>
      <c r="J75" s="88"/>
      <c r="K75" s="377" t="str">
        <f t="shared" si="2"/>
        <v/>
      </c>
      <c r="L75" s="377" t="str">
        <f t="shared" si="14"/>
        <v/>
      </c>
      <c r="M75" s="377" t="str">
        <f t="shared" si="1"/>
        <v/>
      </c>
    </row>
    <row r="76" spans="1:16">
      <c r="A76" s="26">
        <v>1.1000000000000001</v>
      </c>
      <c r="B76" s="346" t="s">
        <v>273</v>
      </c>
      <c r="C76" s="487"/>
      <c r="D76" s="487">
        <v>650</v>
      </c>
      <c r="E76" s="487">
        <v>650</v>
      </c>
      <c r="F76" s="241">
        <v>650</v>
      </c>
      <c r="G76" s="480"/>
      <c r="H76" s="96" t="s">
        <v>122</v>
      </c>
      <c r="K76" s="350" t="str">
        <f t="shared" si="2"/>
        <v/>
      </c>
      <c r="L76" s="350" t="str">
        <f t="shared" si="14"/>
        <v/>
      </c>
      <c r="M76" s="350" t="str">
        <f t="shared" si="1"/>
        <v/>
      </c>
    </row>
    <row r="77" spans="1:16" s="63" customFormat="1" ht="34.5" hidden="1">
      <c r="A77" s="472">
        <v>2</v>
      </c>
      <c r="B77" s="344" t="s">
        <v>88</v>
      </c>
      <c r="C77" s="353">
        <f t="shared" ref="C77:E77" si="18">SUM(C78:C80)</f>
        <v>0</v>
      </c>
      <c r="D77" s="353">
        <f t="shared" si="18"/>
        <v>0</v>
      </c>
      <c r="E77" s="353">
        <f t="shared" si="18"/>
        <v>0</v>
      </c>
      <c r="F77" s="465">
        <f>SUM(F78:F80)</f>
        <v>0</v>
      </c>
      <c r="G77" s="478"/>
      <c r="H77" s="97"/>
      <c r="I77" s="88"/>
      <c r="J77" s="88"/>
      <c r="K77" s="350" t="str">
        <f t="shared" si="2"/>
        <v/>
      </c>
      <c r="L77" s="350" t="str">
        <f t="shared" si="14"/>
        <v/>
      </c>
      <c r="M77" s="350" t="str">
        <f t="shared" si="1"/>
        <v/>
      </c>
      <c r="N77" s="64"/>
      <c r="O77" s="64"/>
      <c r="P77" s="64"/>
    </row>
    <row r="78" spans="1:16" s="63" customFormat="1" ht="17.25" hidden="1">
      <c r="A78" s="26">
        <v>2.1</v>
      </c>
      <c r="B78" s="344" t="s">
        <v>60</v>
      </c>
      <c r="C78" s="353"/>
      <c r="D78" s="353"/>
      <c r="E78" s="353"/>
      <c r="F78" s="469"/>
      <c r="G78" s="478"/>
      <c r="H78" s="97"/>
      <c r="I78" s="88"/>
      <c r="J78" s="88"/>
      <c r="K78" s="350" t="str">
        <f t="shared" ref="K78:K84" si="19">IF((D78-C78)&lt;0, (0),"")</f>
        <v/>
      </c>
      <c r="L78" s="350" t="str">
        <f t="shared" si="14"/>
        <v/>
      </c>
      <c r="M78" s="350" t="str">
        <f t="shared" ref="M78:M84" si="20">IF((+F78-E78)&lt;0, (0),"")</f>
        <v/>
      </c>
      <c r="N78" s="64"/>
      <c r="O78" s="64"/>
      <c r="P78" s="64"/>
    </row>
    <row r="79" spans="1:16" s="63" customFormat="1" ht="17.25" hidden="1">
      <c r="A79" s="26">
        <v>2.2000000000000002</v>
      </c>
      <c r="B79" s="344" t="s">
        <v>59</v>
      </c>
      <c r="C79" s="353"/>
      <c r="D79" s="353"/>
      <c r="E79" s="353"/>
      <c r="F79" s="469"/>
      <c r="G79" s="478"/>
      <c r="H79" s="97"/>
      <c r="I79" s="88"/>
      <c r="J79" s="88"/>
      <c r="K79" s="350" t="str">
        <f t="shared" si="19"/>
        <v/>
      </c>
      <c r="L79" s="350" t="str">
        <f t="shared" ref="L79:L84" si="21">IF((+E79-D79)&lt;0, (0),"")</f>
        <v/>
      </c>
      <c r="M79" s="350" t="str">
        <f t="shared" si="20"/>
        <v/>
      </c>
      <c r="N79" s="64"/>
      <c r="O79" s="64"/>
      <c r="P79" s="64"/>
    </row>
    <row r="80" spans="1:16" s="63" customFormat="1" ht="17.25" hidden="1">
      <c r="A80" s="26">
        <v>2.2999999999999998</v>
      </c>
      <c r="B80" s="344" t="s">
        <v>49</v>
      </c>
      <c r="C80" s="353"/>
      <c r="D80" s="353"/>
      <c r="E80" s="353"/>
      <c r="F80" s="469"/>
      <c r="G80" s="478"/>
      <c r="H80" s="97"/>
      <c r="I80" s="88"/>
      <c r="J80" s="88"/>
      <c r="K80" s="350" t="str">
        <f t="shared" si="19"/>
        <v/>
      </c>
      <c r="L80" s="350" t="str">
        <f t="shared" si="21"/>
        <v/>
      </c>
      <c r="M80" s="350" t="str">
        <f t="shared" si="20"/>
        <v/>
      </c>
      <c r="N80" s="64"/>
      <c r="O80" s="64"/>
      <c r="P80" s="64"/>
    </row>
    <row r="81" spans="1:16" s="67" customFormat="1" ht="34.5">
      <c r="A81" s="38" t="s">
        <v>56</v>
      </c>
      <c r="B81" s="14" t="s">
        <v>152</v>
      </c>
      <c r="C81" s="466">
        <f t="shared" ref="C81:E81" si="22">SUM(C82:C83)</f>
        <v>0</v>
      </c>
      <c r="D81" s="466">
        <f t="shared" si="22"/>
        <v>0</v>
      </c>
      <c r="E81" s="466">
        <f t="shared" si="22"/>
        <v>0</v>
      </c>
      <c r="F81" s="466">
        <f>SUM(F82:F83)</f>
        <v>1030.8</v>
      </c>
      <c r="G81" s="477"/>
      <c r="H81" s="101"/>
      <c r="I81" s="91"/>
      <c r="J81" s="91"/>
      <c r="K81" s="350" t="str">
        <f t="shared" si="19"/>
        <v/>
      </c>
      <c r="L81" s="350" t="str">
        <f t="shared" si="21"/>
        <v/>
      </c>
      <c r="M81" s="350" t="str">
        <f t="shared" si="20"/>
        <v/>
      </c>
      <c r="N81" s="66"/>
      <c r="O81" s="66"/>
      <c r="P81" s="66"/>
    </row>
    <row r="82" spans="1:16" s="82" customFormat="1" ht="16.899999999999999" customHeight="1">
      <c r="A82" s="59">
        <v>1</v>
      </c>
      <c r="B82" s="259" t="s">
        <v>15</v>
      </c>
      <c r="C82" s="353"/>
      <c r="D82" s="353"/>
      <c r="E82" s="353"/>
      <c r="F82" s="469">
        <f>-650+1680.8</f>
        <v>1030.8</v>
      </c>
      <c r="G82" s="478"/>
      <c r="H82" s="98"/>
      <c r="I82" s="89"/>
      <c r="J82" s="89"/>
      <c r="K82" s="350" t="str">
        <f t="shared" si="19"/>
        <v/>
      </c>
      <c r="L82" s="350" t="str">
        <f t="shared" si="21"/>
        <v/>
      </c>
      <c r="M82" s="350" t="str">
        <f t="shared" si="20"/>
        <v/>
      </c>
      <c r="N82" s="81"/>
      <c r="O82" s="81"/>
      <c r="P82" s="81"/>
    </row>
    <row r="83" spans="1:16" s="81" customFormat="1" ht="17.25" hidden="1">
      <c r="A83" s="59">
        <v>2</v>
      </c>
      <c r="B83" s="345"/>
      <c r="C83" s="353"/>
      <c r="D83" s="353"/>
      <c r="E83" s="353"/>
      <c r="F83" s="469"/>
      <c r="G83" s="478"/>
      <c r="H83" s="93"/>
      <c r="I83" s="89"/>
      <c r="J83" s="89"/>
      <c r="K83" s="377" t="str">
        <f t="shared" si="19"/>
        <v/>
      </c>
      <c r="L83" s="377" t="str">
        <f t="shared" si="21"/>
        <v/>
      </c>
      <c r="M83" s="377" t="str">
        <f t="shared" si="20"/>
        <v/>
      </c>
    </row>
    <row r="84" spans="1:16" s="86" customFormat="1" ht="34.5">
      <c r="A84" s="13" t="s">
        <v>38</v>
      </c>
      <c r="B84" s="14" t="s">
        <v>39</v>
      </c>
      <c r="C84" s="466">
        <f>C12+C13-C24</f>
        <v>86.025000000001455</v>
      </c>
      <c r="D84" s="466">
        <f>D12+D13-D24</f>
        <v>705.41000000000349</v>
      </c>
      <c r="E84" s="466">
        <f>E12+E13-E24</f>
        <v>4.9999999988358468E-2</v>
      </c>
      <c r="F84" s="466">
        <f>F12+F13-F24</f>
        <v>2.0000000018626451E-2</v>
      </c>
      <c r="G84" s="477"/>
      <c r="H84" s="583" t="s">
        <v>200</v>
      </c>
      <c r="I84" s="583"/>
      <c r="J84" s="266"/>
      <c r="K84" s="350" t="str">
        <f t="shared" si="19"/>
        <v/>
      </c>
      <c r="L84" s="350">
        <f t="shared" si="21"/>
        <v>0</v>
      </c>
      <c r="M84" s="350">
        <f t="shared" si="20"/>
        <v>0</v>
      </c>
      <c r="N84" s="85"/>
      <c r="O84" s="85"/>
      <c r="P84" s="85"/>
    </row>
    <row r="85" spans="1:16" s="67" customFormat="1" ht="45" customHeight="1">
      <c r="A85" s="73"/>
      <c r="B85" s="74"/>
      <c r="C85" s="339"/>
      <c r="D85" s="339"/>
      <c r="E85" s="339"/>
      <c r="H85" s="272"/>
      <c r="I85" s="91"/>
      <c r="J85" s="91"/>
      <c r="K85" s="351" t="str">
        <f>IF((H85-F85)&lt;0, (0),"")</f>
        <v/>
      </c>
      <c r="L85" s="351" t="str">
        <f t="shared" ref="L85:M87" si="23">IF((I85-H85)&lt;0, (0),"")</f>
        <v/>
      </c>
      <c r="M85" s="351" t="str">
        <f t="shared" si="23"/>
        <v/>
      </c>
      <c r="N85" s="66"/>
      <c r="O85" s="66"/>
      <c r="P85" s="66"/>
    </row>
    <row r="86" spans="1:16" s="7" customFormat="1" ht="21.75" hidden="1" customHeight="1">
      <c r="B86" s="414" t="s">
        <v>2</v>
      </c>
      <c r="C86" s="340"/>
      <c r="D86" s="340"/>
      <c r="E86" s="463" t="str">
        <f>+'Ekamut-caxs'!D69</f>
        <v>Ն․ Եղոյան</v>
      </c>
      <c r="F86" s="463"/>
      <c r="G86" s="463"/>
      <c r="H86" s="170"/>
      <c r="I86" s="40"/>
      <c r="J86" s="40"/>
      <c r="K86" s="351" t="e">
        <f>IF((H86-E86)&lt;0, (0),"")</f>
        <v>#VALUE!</v>
      </c>
      <c r="L86" s="351" t="str">
        <f t="shared" si="23"/>
        <v/>
      </c>
      <c r="M86" s="351" t="str">
        <f t="shared" si="23"/>
        <v/>
      </c>
      <c r="N86" s="6"/>
      <c r="O86" s="6"/>
      <c r="P86" s="6"/>
    </row>
    <row r="87" spans="1:16" s="3" customFormat="1" ht="13.5" hidden="1" customHeight="1">
      <c r="A87" s="7"/>
      <c r="B87" s="388" t="s">
        <v>4</v>
      </c>
      <c r="C87" s="39"/>
      <c r="D87" s="39"/>
      <c r="E87" s="464" t="s">
        <v>92</v>
      </c>
      <c r="F87" s="464"/>
      <c r="G87" s="410"/>
      <c r="H87" s="171"/>
      <c r="I87" s="76"/>
      <c r="J87" s="76"/>
      <c r="K87" s="351"/>
      <c r="L87" s="351" t="str">
        <f t="shared" si="23"/>
        <v/>
      </c>
      <c r="M87" s="351" t="str">
        <f t="shared" si="23"/>
        <v/>
      </c>
      <c r="N87" s="2"/>
      <c r="O87" s="2"/>
      <c r="P87" s="2"/>
    </row>
    <row r="88" spans="1:16" s="3" customFormat="1" ht="22.5" hidden="1" customHeight="1">
      <c r="B88" s="415" t="s">
        <v>6</v>
      </c>
      <c r="C88" s="341"/>
      <c r="D88" s="341"/>
      <c r="E88" s="463" t="str">
        <f>+'Ekamut-caxs'!D71</f>
        <v>Ջ․Թադևոսյան</v>
      </c>
      <c r="F88" s="463"/>
      <c r="G88" s="463"/>
      <c r="H88" s="233"/>
      <c r="I88" s="76"/>
      <c r="J88" s="76"/>
      <c r="K88" s="352"/>
      <c r="L88" s="352"/>
      <c r="M88" s="352"/>
      <c r="N88" s="2"/>
      <c r="O88" s="2"/>
      <c r="P88" s="2"/>
    </row>
    <row r="89" spans="1:16" s="3" customFormat="1" ht="12" hidden="1" customHeight="1">
      <c r="B89" s="389"/>
      <c r="C89" s="8"/>
      <c r="D89" s="8"/>
      <c r="E89" s="464" t="s">
        <v>92</v>
      </c>
      <c r="F89" s="464"/>
      <c r="G89" s="410"/>
      <c r="H89" s="171"/>
      <c r="I89" s="76"/>
      <c r="J89" s="76"/>
      <c r="K89" s="352"/>
      <c r="L89" s="352"/>
      <c r="M89" s="352"/>
      <c r="N89" s="2"/>
      <c r="O89" s="2"/>
      <c r="P89" s="2"/>
    </row>
    <row r="90" spans="1:16" s="3" customFormat="1" hidden="1">
      <c r="B90" s="389"/>
      <c r="C90" s="8" t="s">
        <v>190</v>
      </c>
      <c r="D90" s="8"/>
      <c r="E90" s="8"/>
      <c r="F90" s="68"/>
      <c r="G90" s="68"/>
      <c r="H90" s="273"/>
      <c r="I90" s="76"/>
      <c r="J90" s="76"/>
      <c r="K90" s="352"/>
      <c r="L90" s="352"/>
      <c r="M90" s="352"/>
      <c r="N90" s="2"/>
      <c r="O90" s="2"/>
      <c r="P90" s="2"/>
    </row>
    <row r="91" spans="1:16" s="383" customFormat="1" ht="36.75" customHeight="1">
      <c r="A91" s="575" t="s">
        <v>271</v>
      </c>
      <c r="B91" s="575"/>
      <c r="C91" s="384"/>
      <c r="F91" s="567" t="s">
        <v>272</v>
      </c>
    </row>
    <row r="92" spans="1:16" s="68" customFormat="1">
      <c r="B92" s="390"/>
      <c r="C92" s="342"/>
      <c r="D92" s="342"/>
      <c r="E92" s="342"/>
      <c r="H92" s="172"/>
      <c r="I92" s="76"/>
      <c r="J92" s="76"/>
      <c r="K92" s="352"/>
      <c r="L92" s="352"/>
      <c r="M92" s="352"/>
    </row>
    <row r="93" spans="1:16" s="68" customFormat="1">
      <c r="B93" s="390"/>
      <c r="C93" s="342"/>
      <c r="D93" s="342"/>
      <c r="E93" s="342"/>
      <c r="H93" s="172"/>
      <c r="I93" s="76"/>
      <c r="J93" s="76"/>
      <c r="K93" s="352"/>
      <c r="L93" s="352"/>
      <c r="M93" s="352"/>
    </row>
    <row r="94" spans="1:16" s="68" customFormat="1">
      <c r="B94" s="390"/>
      <c r="C94" s="342"/>
      <c r="D94" s="342"/>
      <c r="E94" s="342"/>
      <c r="H94" s="96"/>
      <c r="I94" s="76"/>
      <c r="J94" s="76"/>
      <c r="K94" s="352"/>
      <c r="L94" s="352"/>
      <c r="M94" s="352"/>
    </row>
    <row r="95" spans="1:16" s="68" customFormat="1">
      <c r="B95" s="390"/>
      <c r="C95" s="342"/>
      <c r="D95" s="342"/>
      <c r="E95" s="342"/>
      <c r="H95" s="96"/>
      <c r="I95" s="76"/>
      <c r="J95" s="76"/>
      <c r="K95" s="352"/>
      <c r="L95" s="352"/>
      <c r="M95" s="352"/>
    </row>
    <row r="96" spans="1:16" s="68" customFormat="1" ht="17.25">
      <c r="B96" s="390"/>
      <c r="C96" s="342"/>
      <c r="D96" s="342"/>
      <c r="E96" s="342"/>
      <c r="H96" s="96"/>
      <c r="I96" s="76"/>
      <c r="J96" s="76"/>
      <c r="K96" s="66"/>
      <c r="L96" s="66"/>
      <c r="M96" s="66"/>
    </row>
    <row r="97" spans="2:13" s="68" customFormat="1" ht="17.25">
      <c r="B97" s="390"/>
      <c r="C97" s="342"/>
      <c r="D97" s="342"/>
      <c r="E97" s="342"/>
      <c r="H97" s="96"/>
      <c r="I97" s="76"/>
      <c r="J97" s="76"/>
      <c r="K97" s="66"/>
      <c r="L97" s="66"/>
      <c r="M97" s="66"/>
    </row>
    <row r="98" spans="2:13" s="68" customFormat="1" ht="17.25">
      <c r="B98" s="390"/>
      <c r="C98" s="342"/>
      <c r="D98" s="342"/>
      <c r="E98" s="342"/>
      <c r="H98" s="96"/>
      <c r="I98" s="76"/>
      <c r="J98" s="76"/>
      <c r="K98" s="64"/>
      <c r="L98" s="64"/>
      <c r="M98" s="64"/>
    </row>
    <row r="99" spans="2:13" s="68" customFormat="1" ht="17.25">
      <c r="B99" s="390"/>
      <c r="C99" s="342"/>
      <c r="D99" s="342"/>
      <c r="E99" s="342"/>
      <c r="H99" s="96"/>
      <c r="I99" s="76"/>
      <c r="J99" s="76"/>
      <c r="K99" s="64"/>
      <c r="L99" s="64"/>
      <c r="M99" s="64"/>
    </row>
    <row r="100" spans="2:13" s="68" customFormat="1" ht="17.25">
      <c r="B100" s="390"/>
      <c r="C100" s="342"/>
      <c r="D100" s="342"/>
      <c r="E100" s="342"/>
      <c r="H100" s="96"/>
      <c r="I100" s="76"/>
      <c r="J100" s="76"/>
      <c r="K100" s="64"/>
      <c r="L100" s="64"/>
      <c r="M100" s="64"/>
    </row>
    <row r="101" spans="2:13" s="68" customFormat="1" ht="17.25">
      <c r="B101" s="390"/>
      <c r="C101" s="342"/>
      <c r="D101" s="342"/>
      <c r="E101" s="342"/>
      <c r="H101" s="96"/>
      <c r="I101" s="76"/>
      <c r="J101" s="76"/>
      <c r="K101" s="6"/>
      <c r="L101" s="6"/>
      <c r="M101" s="6"/>
    </row>
    <row r="102" spans="2:13" s="68" customFormat="1">
      <c r="B102" s="390"/>
      <c r="C102" s="342"/>
      <c r="D102" s="342"/>
      <c r="E102" s="342"/>
      <c r="H102" s="96"/>
      <c r="I102" s="76"/>
      <c r="J102" s="76"/>
      <c r="K102" s="2"/>
      <c r="L102" s="2"/>
      <c r="M102" s="2"/>
    </row>
    <row r="103" spans="2:13" s="68" customFormat="1">
      <c r="B103" s="390"/>
      <c r="C103" s="342"/>
      <c r="D103" s="342"/>
      <c r="E103" s="342"/>
      <c r="H103" s="96"/>
      <c r="I103" s="76"/>
      <c r="J103" s="76"/>
      <c r="K103" s="2"/>
      <c r="L103" s="2"/>
      <c r="M103" s="2"/>
    </row>
    <row r="104" spans="2:13" s="68" customFormat="1">
      <c r="B104" s="390"/>
      <c r="C104" s="342"/>
      <c r="D104" s="342"/>
      <c r="E104" s="342"/>
      <c r="H104" s="96"/>
      <c r="I104" s="76"/>
      <c r="J104" s="76"/>
      <c r="K104" s="2"/>
      <c r="L104" s="2"/>
      <c r="M104" s="2"/>
    </row>
    <row r="105" spans="2:13" s="68" customFormat="1">
      <c r="B105" s="390"/>
      <c r="C105" s="342"/>
      <c r="D105" s="342"/>
      <c r="E105" s="342"/>
      <c r="H105" s="96"/>
      <c r="I105" s="76"/>
      <c r="J105" s="76"/>
      <c r="K105" s="2"/>
      <c r="L105" s="2"/>
      <c r="M105" s="2"/>
    </row>
    <row r="106" spans="2:13" s="68" customFormat="1">
      <c r="B106" s="390"/>
      <c r="C106" s="342"/>
      <c r="D106" s="342"/>
      <c r="E106" s="342"/>
      <c r="H106" s="96"/>
      <c r="I106" s="76"/>
      <c r="J106" s="76"/>
      <c r="K106" s="2"/>
      <c r="L106" s="2"/>
      <c r="M106" s="2"/>
    </row>
    <row r="107" spans="2:13" s="68" customFormat="1" ht="17.25">
      <c r="B107" s="390"/>
      <c r="C107" s="342"/>
      <c r="D107" s="342"/>
      <c r="E107" s="342"/>
      <c r="H107" s="96"/>
      <c r="I107" s="76"/>
      <c r="J107" s="76"/>
      <c r="K107" s="42"/>
      <c r="L107" s="42"/>
      <c r="M107" s="244"/>
    </row>
    <row r="108" spans="2:13" s="68" customFormat="1">
      <c r="B108" s="390"/>
      <c r="C108" s="342"/>
      <c r="D108" s="342"/>
      <c r="E108" s="342"/>
      <c r="H108" s="96"/>
      <c r="I108" s="76"/>
      <c r="J108" s="76"/>
    </row>
    <row r="109" spans="2:13" s="68" customFormat="1">
      <c r="B109" s="390"/>
      <c r="C109" s="342"/>
      <c r="D109" s="342"/>
      <c r="E109" s="342"/>
      <c r="H109" s="96"/>
      <c r="I109" s="76"/>
      <c r="J109" s="76"/>
    </row>
    <row r="110" spans="2:13" s="68" customFormat="1">
      <c r="B110" s="390"/>
      <c r="C110" s="342"/>
      <c r="D110" s="342"/>
      <c r="E110" s="342"/>
      <c r="H110" s="96"/>
      <c r="I110" s="76"/>
      <c r="J110" s="76"/>
    </row>
    <row r="111" spans="2:13" s="68" customFormat="1">
      <c r="B111" s="390"/>
      <c r="C111" s="342"/>
      <c r="D111" s="342"/>
      <c r="E111" s="342"/>
      <c r="H111" s="96"/>
      <c r="I111" s="76"/>
      <c r="J111" s="76"/>
    </row>
    <row r="112" spans="2:13" s="68" customFormat="1">
      <c r="B112" s="390"/>
      <c r="C112" s="342"/>
      <c r="D112" s="342"/>
      <c r="E112" s="342"/>
      <c r="H112" s="96"/>
      <c r="I112" s="76"/>
      <c r="J112" s="76"/>
    </row>
    <row r="113" spans="2:10" s="68" customFormat="1">
      <c r="B113" s="390"/>
      <c r="C113" s="342"/>
      <c r="D113" s="342"/>
      <c r="E113" s="342"/>
      <c r="H113" s="96"/>
      <c r="I113" s="76"/>
      <c r="J113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A91:B91"/>
    <mergeCell ref="A7:G7"/>
    <mergeCell ref="A8:G8"/>
    <mergeCell ref="H12:I12"/>
    <mergeCell ref="H84:I84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51:F52 F27:F28 F18 F24:F25 F36:F49 F83:F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34" zoomScaleSheetLayoutView="100" workbookViewId="0">
      <selection activeCell="E58" activeCellId="1" sqref="E23 E58"/>
    </sheetView>
  </sheetViews>
  <sheetFormatPr defaultColWidth="9.140625" defaultRowHeight="13.5"/>
  <cols>
    <col min="1" max="1" width="4.85546875" style="22" customWidth="1"/>
    <col min="2" max="2" width="60" style="39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4" t="s">
        <v>53</v>
      </c>
      <c r="B1" s="584"/>
      <c r="C1" s="584"/>
      <c r="D1" s="584"/>
      <c r="E1" s="584"/>
      <c r="F1" s="584"/>
    </row>
    <row r="2" spans="1:18" s="20" customFormat="1" ht="20.25">
      <c r="A2" s="581" t="str">
        <f>+'Ekamut-caxs'!A7:D7</f>
        <v xml:space="preserve">«Երևանի «Հեքիաթ» հ․96 մսուր-մանկապարտեզ» ՀՈԱԿ-ի </v>
      </c>
      <c r="B2" s="581"/>
      <c r="C2" s="581"/>
      <c r="D2" s="581"/>
      <c r="E2" s="581"/>
      <c r="F2" s="58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7" t="s">
        <v>233</v>
      </c>
      <c r="B3" s="587"/>
      <c r="C3" s="587"/>
      <c r="D3" s="587"/>
      <c r="E3" s="587"/>
      <c r="F3" s="587"/>
      <c r="G3" s="21"/>
      <c r="H3" s="21"/>
      <c r="I3" s="21"/>
    </row>
    <row r="4" spans="1:18">
      <c r="F4" s="23" t="s">
        <v>0</v>
      </c>
    </row>
    <row r="5" spans="1:18" ht="80.25" customHeight="1">
      <c r="A5" s="399" t="s">
        <v>3</v>
      </c>
      <c r="B5" s="57" t="s">
        <v>31</v>
      </c>
      <c r="C5" s="234" t="s">
        <v>214</v>
      </c>
      <c r="D5" s="234" t="s">
        <v>215</v>
      </c>
      <c r="E5" s="58" t="s">
        <v>50</v>
      </c>
      <c r="F5" s="291" t="s">
        <v>216</v>
      </c>
      <c r="H5" s="409" t="s">
        <v>249</v>
      </c>
    </row>
    <row r="6" spans="1:18" s="20" customFormat="1" ht="17.25">
      <c r="A6" s="55" t="s">
        <v>7</v>
      </c>
      <c r="B6" s="56" t="s">
        <v>145</v>
      </c>
      <c r="C6" s="268">
        <f>SUM(C7:C13,C16:C18)</f>
        <v>161682.9</v>
      </c>
      <c r="D6" s="268">
        <f>SUM(D7:D13,D16:D18)</f>
        <v>165979.5</v>
      </c>
      <c r="E6" s="268">
        <f t="shared" ref="E6:E61" si="0">D6-C6</f>
        <v>4296.6000000000058</v>
      </c>
      <c r="F6" s="327"/>
      <c r="G6" s="53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0" customFormat="1" ht="18.75" customHeight="1">
      <c r="A7" s="52">
        <v>1</v>
      </c>
      <c r="B7" s="259" t="str">
        <f>+'Ekamut-caxs'!B11</f>
        <v>Սուբսիդիայից</v>
      </c>
      <c r="C7" s="256">
        <v>126227.5</v>
      </c>
      <c r="D7" s="257">
        <f>+'Ekamut-caxs'!D11</f>
        <v>131232</v>
      </c>
      <c r="E7" s="257">
        <f t="shared" si="0"/>
        <v>5004.5</v>
      </c>
      <c r="F7" s="256"/>
      <c r="G7" s="48"/>
      <c r="H7" s="48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14.45" customHeight="1">
      <c r="A8" s="52">
        <f>+A7+1</f>
        <v>2</v>
      </c>
      <c r="B8" s="259" t="str">
        <f>+'Ekamut-caxs'!B12</f>
        <v xml:space="preserve">Վճարովի ծառայություններից </v>
      </c>
      <c r="C8" s="256">
        <v>23238.9</v>
      </c>
      <c r="D8" s="257">
        <f>+'Ekamut-caxs'!D12</f>
        <v>23500</v>
      </c>
      <c r="E8" s="257">
        <f>D8-C8</f>
        <v>261.09999999999854</v>
      </c>
      <c r="F8" s="256"/>
      <c r="G8" s="48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4.45" hidden="1" customHeight="1">
      <c r="A9" s="381">
        <f t="shared" ref="A9:A13" si="1">+A8+1</f>
        <v>3</v>
      </c>
      <c r="B9" s="259" t="str">
        <f>+'Ekamut-caxs'!B13</f>
        <v>Սպասարկման և կոմունալ համավճարներից</v>
      </c>
      <c r="C9" s="258"/>
      <c r="D9" s="257">
        <f>+'Ekamut-caxs'!D13</f>
        <v>0</v>
      </c>
      <c r="E9" s="257">
        <f t="shared" si="0"/>
        <v>0</v>
      </c>
      <c r="F9" s="256"/>
      <c r="G9" s="48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4.45" hidden="1" customHeight="1">
      <c r="A10" s="381">
        <f t="shared" si="1"/>
        <v>4</v>
      </c>
      <c r="B10" s="259" t="str">
        <f>+'Ekamut-caxs'!B14</f>
        <v>Ֆինանսական օգնությունից (օգնիր մանկապարտեզիդ)</v>
      </c>
      <c r="C10" s="258"/>
      <c r="D10" s="257">
        <f>+'Ekamut-caxs'!D14</f>
        <v>0</v>
      </c>
      <c r="E10" s="257">
        <f t="shared" si="0"/>
        <v>0</v>
      </c>
      <c r="F10" s="256"/>
      <c r="G10" s="48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0.6" hidden="1" customHeight="1">
      <c r="A11" s="381">
        <f t="shared" si="1"/>
        <v>5</v>
      </c>
      <c r="B11" s="259" t="str">
        <f>+'Ekamut-caxs'!B15</f>
        <v>Ֆինանսական օգնությունից</v>
      </c>
      <c r="C11" s="258"/>
      <c r="D11" s="257">
        <f>+'Ekamut-caxs'!D15</f>
        <v>0</v>
      </c>
      <c r="E11" s="257">
        <f t="shared" si="0"/>
        <v>0</v>
      </c>
      <c r="F11" s="256"/>
      <c r="G11" s="48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54.6" customHeight="1">
      <c r="A12" s="381">
        <v>3</v>
      </c>
      <c r="B12" s="259" t="str">
        <f>+'Ekamut-caxs'!B16</f>
        <v>Չփոխանակվող գործարքներից (դրամաշնորհից)</v>
      </c>
      <c r="C12" s="258">
        <f>441.1+83.2</f>
        <v>524.30000000000007</v>
      </c>
      <c r="D12" s="257">
        <f>+'Ekamut-caxs'!D16</f>
        <v>0</v>
      </c>
      <c r="E12" s="257">
        <f t="shared" si="0"/>
        <v>-524.30000000000007</v>
      </c>
      <c r="F12" s="522" t="s">
        <v>268</v>
      </c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9.149999999999999" customHeight="1">
      <c r="A13" s="381">
        <f t="shared" si="1"/>
        <v>4</v>
      </c>
      <c r="B13" s="259" t="str">
        <f>+'Ekamut-caxs'!B17</f>
        <v xml:space="preserve">Պայմանով ստացված ակտիվներից, այդ թվում՝  </v>
      </c>
      <c r="C13" s="260">
        <f>SUM(C14:C15)</f>
        <v>11691.7</v>
      </c>
      <c r="D13" s="260">
        <f>SUM(D14:D15)</f>
        <v>11247.3</v>
      </c>
      <c r="E13" s="257">
        <f t="shared" si="0"/>
        <v>-444.40000000000146</v>
      </c>
      <c r="F13" s="256"/>
      <c r="G13" s="4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14.45" customHeight="1">
      <c r="A14" s="26">
        <v>4.0999999999999996</v>
      </c>
      <c r="B14" s="346" t="str">
        <f>+'Ekamut-caxs'!B18</f>
        <v xml:space="preserve">ոչ ընթացիկ </v>
      </c>
      <c r="C14" s="237">
        <v>11691.7</v>
      </c>
      <c r="D14" s="238">
        <f>+'Ekamut-caxs'!D18</f>
        <v>11247.3</v>
      </c>
      <c r="E14" s="238">
        <f t="shared" si="0"/>
        <v>-444.40000000000146</v>
      </c>
      <c r="F14" s="239"/>
      <c r="G14" s="25"/>
    </row>
    <row r="15" spans="1:18" ht="13.9" hidden="1" customHeight="1">
      <c r="A15" s="26">
        <v>7.2</v>
      </c>
      <c r="B15" s="346" t="str">
        <f>+'Ekamut-caxs'!B19</f>
        <v xml:space="preserve">ընթացիկ </v>
      </c>
      <c r="C15" s="237"/>
      <c r="D15" s="238">
        <f>+'Ekamut-caxs'!D19</f>
        <v>0</v>
      </c>
      <c r="E15" s="238">
        <f t="shared" si="0"/>
        <v>0</v>
      </c>
      <c r="F15" s="239"/>
      <c r="G15" s="25"/>
    </row>
    <row r="16" spans="1:18" s="50" customFormat="1" ht="14.45" customHeight="1">
      <c r="A16" s="52">
        <v>5</v>
      </c>
      <c r="B16" s="259" t="str">
        <f>+'Ekamut-caxs'!B20</f>
        <v>Բանկի տոկոսից</v>
      </c>
      <c r="C16" s="258">
        <v>0.5</v>
      </c>
      <c r="D16" s="257">
        <f>+'Ekamut-caxs'!D20</f>
        <v>0.2</v>
      </c>
      <c r="E16" s="257">
        <f t="shared" si="0"/>
        <v>-0.3</v>
      </c>
      <c r="F16" s="256"/>
      <c r="G16" s="48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s="49" customFormat="1" ht="18.600000000000001" hidden="1" customHeight="1">
      <c r="A17" s="54">
        <f>+A16+1</f>
        <v>6</v>
      </c>
      <c r="B17" s="345">
        <f>+'Ekamut-caxs'!B21</f>
        <v>0</v>
      </c>
      <c r="C17" s="258"/>
      <c r="D17" s="256">
        <f>+'Ekamut-caxs'!D21</f>
        <v>0</v>
      </c>
      <c r="E17" s="256">
        <f>D17-C17</f>
        <v>0</v>
      </c>
      <c r="F17" s="256"/>
      <c r="G17" s="48"/>
    </row>
    <row r="18" spans="1:18" s="49" customFormat="1" ht="18.600000000000001" hidden="1" customHeight="1">
      <c r="A18" s="54">
        <f>+A17+1</f>
        <v>7</v>
      </c>
      <c r="B18" s="345">
        <f>+'Ekamut-caxs'!B22</f>
        <v>0</v>
      </c>
      <c r="C18" s="258"/>
      <c r="D18" s="256">
        <f>+'Ekamut-caxs'!D22</f>
        <v>0</v>
      </c>
      <c r="E18" s="256">
        <f>D18-C18</f>
        <v>0</v>
      </c>
      <c r="F18" s="256"/>
      <c r="G18" s="48" t="s">
        <v>229</v>
      </c>
    </row>
    <row r="19" spans="1:18" s="20" customFormat="1" ht="17.25">
      <c r="A19" s="55" t="s">
        <v>11</v>
      </c>
      <c r="B19" s="51" t="s">
        <v>146</v>
      </c>
      <c r="C19" s="269">
        <f>SUM(C20,C23:C29,C33:C57,C59:C60)</f>
        <v>161682.90000000002</v>
      </c>
      <c r="D19" s="269">
        <f>SUM(D20,D23:D29,D33:D57,D59:D60)</f>
        <v>165979.48000000001</v>
      </c>
      <c r="E19" s="268">
        <f t="shared" si="0"/>
        <v>4296.5799999999872</v>
      </c>
      <c r="F19" s="327"/>
      <c r="G19" s="5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50" customFormat="1" ht="21" customHeight="1">
      <c r="A20" s="52">
        <v>1</v>
      </c>
      <c r="B20" s="345" t="str">
        <f>+'Ekamut-caxs'!B26</f>
        <v>Աշխատավարձի գծով, որից՝</v>
      </c>
      <c r="C20" s="258">
        <v>88399.9</v>
      </c>
      <c r="D20" s="260">
        <f>+'Ekamut-caxs'!D26</f>
        <v>97798.1</v>
      </c>
      <c r="E20" s="257">
        <f t="shared" si="0"/>
        <v>9398.2000000000116</v>
      </c>
      <c r="F20" s="256"/>
      <c r="G20" s="48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138" customFormat="1" ht="21" customHeight="1">
      <c r="A21" s="27">
        <v>1.1000000000000001</v>
      </c>
      <c r="B21" s="146" t="str">
        <f>+'Ekamut-caxs'!B27</f>
        <v>վճարովի ծառայության գծով</v>
      </c>
      <c r="C21" s="237">
        <v>13684.8</v>
      </c>
      <c r="D21" s="261">
        <f>+'Ekamut-caxs'!D27</f>
        <v>13486</v>
      </c>
      <c r="E21" s="238">
        <f>D21-C21</f>
        <v>-198.79999999999927</v>
      </c>
      <c r="F21" s="239"/>
      <c r="G21" s="136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</row>
    <row r="22" spans="1:18" s="137" customFormat="1" ht="21" hidden="1" customHeight="1">
      <c r="A22" s="27">
        <v>1.2</v>
      </c>
      <c r="B22" s="393">
        <f>+'Ekamut-caxs'!B28</f>
        <v>0</v>
      </c>
      <c r="C22" s="237"/>
      <c r="D22" s="237">
        <f>+'Ekamut-caxs'!D28</f>
        <v>0</v>
      </c>
      <c r="E22" s="239">
        <f>D22-C22</f>
        <v>0</v>
      </c>
      <c r="F22" s="239"/>
      <c r="G22" s="136"/>
    </row>
    <row r="23" spans="1:18" s="50" customFormat="1" ht="21" customHeight="1">
      <c r="A23" s="52">
        <f>+A20+1</f>
        <v>2</v>
      </c>
      <c r="B23" s="259" t="str">
        <f>+'Ekamut-caxs'!B29</f>
        <v>Սննդի գծով</v>
      </c>
      <c r="C23" s="258">
        <v>33151.9</v>
      </c>
      <c r="D23" s="260">
        <f>+'Ekamut-caxs'!D29</f>
        <v>34391.379999999997</v>
      </c>
      <c r="E23" s="257">
        <f t="shared" si="0"/>
        <v>1239.4799999999959</v>
      </c>
      <c r="F23" s="256"/>
      <c r="G23" s="48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50" customFormat="1" ht="21" customHeight="1">
      <c r="A24" s="52">
        <f>+A23+1</f>
        <v>3</v>
      </c>
      <c r="B24" s="259" t="str">
        <f>+'Ekamut-caxs'!B30</f>
        <v>Ջեռուցման գծով</v>
      </c>
      <c r="C24" s="258">
        <v>5671</v>
      </c>
      <c r="D24" s="260">
        <f>+'Ekamut-caxs'!D30</f>
        <v>6462.7</v>
      </c>
      <c r="E24" s="257">
        <f t="shared" si="0"/>
        <v>791.69999999999982</v>
      </c>
      <c r="F24" s="256"/>
      <c r="G24" s="4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50" customFormat="1" ht="21" customHeight="1">
      <c r="A25" s="381">
        <f t="shared" ref="A25:A29" si="2">+A24+1</f>
        <v>4</v>
      </c>
      <c r="B25" s="259" t="str">
        <f>+'Ekamut-caxs'!B31</f>
        <v>Էլեկտրաէներգիայի գծով</v>
      </c>
      <c r="C25" s="258">
        <v>4183.7</v>
      </c>
      <c r="D25" s="260">
        <f>+'Ekamut-caxs'!D31</f>
        <v>4102.8999999999996</v>
      </c>
      <c r="E25" s="257">
        <f t="shared" si="0"/>
        <v>-80.800000000000182</v>
      </c>
      <c r="F25" s="256"/>
      <c r="G25" s="4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s="50" customFormat="1" ht="21" customHeight="1">
      <c r="A26" s="381">
        <f t="shared" si="2"/>
        <v>5</v>
      </c>
      <c r="B26" s="259" t="str">
        <f>+'Ekamut-caxs'!B32</f>
        <v>Ջրմուղ-կոյուղու գծով</v>
      </c>
      <c r="C26" s="258">
        <v>1320.5</v>
      </c>
      <c r="D26" s="260">
        <f>+'Ekamut-caxs'!D32</f>
        <v>1208.2</v>
      </c>
      <c r="E26" s="257">
        <f t="shared" si="0"/>
        <v>-112.29999999999995</v>
      </c>
      <c r="F26" s="256"/>
      <c r="G26" s="174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50" customFormat="1" ht="21" customHeight="1">
      <c r="A27" s="381">
        <f t="shared" si="2"/>
        <v>6</v>
      </c>
      <c r="B27" s="259" t="str">
        <f>+'Ekamut-caxs'!B33</f>
        <v>Աղբահանության գծով</v>
      </c>
      <c r="C27" s="258">
        <v>184.3</v>
      </c>
      <c r="D27" s="260">
        <f>+'Ekamut-caxs'!D33</f>
        <v>184.3</v>
      </c>
      <c r="E27" s="257">
        <f t="shared" si="0"/>
        <v>0</v>
      </c>
      <c r="F27" s="256"/>
      <c r="G27" s="48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381">
        <f t="shared" si="2"/>
        <v>7</v>
      </c>
      <c r="B28" s="259" t="str">
        <f>+'Ekamut-caxs'!B34</f>
        <v>Ախտաբանության գծով</v>
      </c>
      <c r="C28" s="258">
        <v>60</v>
      </c>
      <c r="D28" s="260">
        <f>+'Ekamut-caxs'!D34</f>
        <v>60</v>
      </c>
      <c r="E28" s="257">
        <f t="shared" si="0"/>
        <v>0</v>
      </c>
      <c r="F28" s="256"/>
      <c r="G28" s="48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381">
        <f t="shared" si="2"/>
        <v>8</v>
      </c>
      <c r="B29" s="259" t="str">
        <f>+'Ekamut-caxs'!B35</f>
        <v>Կապի գծով, այդ թվում`</v>
      </c>
      <c r="C29" s="260">
        <f>SUM(C30:C32)</f>
        <v>305.60000000000002</v>
      </c>
      <c r="D29" s="260">
        <f>SUM(D30:D32)</f>
        <v>303</v>
      </c>
      <c r="E29" s="257">
        <f t="shared" si="0"/>
        <v>-2.6000000000000227</v>
      </c>
      <c r="F29" s="256"/>
      <c r="G29" s="48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ht="21" customHeight="1">
      <c r="A30" s="26">
        <v>8.1</v>
      </c>
      <c r="B30" s="346" t="str">
        <f>+'Ekamut-caxs'!B36</f>
        <v>բաժանորդային վճար</v>
      </c>
      <c r="C30" s="237">
        <v>48</v>
      </c>
      <c r="D30" s="261">
        <f>+'Ekamut-caxs'!D36</f>
        <v>48</v>
      </c>
      <c r="E30" s="238">
        <f t="shared" si="0"/>
        <v>0</v>
      </c>
      <c r="F30" s="239"/>
      <c r="G30" s="25"/>
    </row>
    <row r="31" spans="1:18" ht="21" customHeight="1">
      <c r="A31" s="26">
        <v>8.1999999999999993</v>
      </c>
      <c r="B31" s="346" t="str">
        <f>+'Ekamut-caxs'!B37</f>
        <v>րոպեավճար</v>
      </c>
      <c r="C31" s="237">
        <v>77.599999999999994</v>
      </c>
      <c r="D31" s="261">
        <f>+'Ekamut-caxs'!D37</f>
        <v>75</v>
      </c>
      <c r="E31" s="238">
        <f t="shared" si="0"/>
        <v>-2.5999999999999943</v>
      </c>
      <c r="F31" s="239"/>
      <c r="G31" s="25"/>
    </row>
    <row r="32" spans="1:18" ht="21" customHeight="1">
      <c r="A32" s="26">
        <v>8.3000000000000007</v>
      </c>
      <c r="B32" s="346" t="str">
        <f>+'Ekamut-caxs'!B38</f>
        <v>ինտերնետ կապ</v>
      </c>
      <c r="C32" s="237">
        <v>180</v>
      </c>
      <c r="D32" s="261">
        <f>+'Ekamut-caxs'!D38</f>
        <v>180</v>
      </c>
      <c r="E32" s="238">
        <f t="shared" si="0"/>
        <v>0</v>
      </c>
      <c r="F32" s="239"/>
      <c r="G32" s="25"/>
    </row>
    <row r="33" spans="1:18" s="50" customFormat="1" ht="21" hidden="1" customHeight="1">
      <c r="A33" s="52">
        <f>+A29+1</f>
        <v>9</v>
      </c>
      <c r="B33" s="259" t="str">
        <f>+'Ekamut-caxs'!B39</f>
        <v>Բանկային ծառայության գծով</v>
      </c>
      <c r="C33" s="258"/>
      <c r="D33" s="260">
        <f>+'Ekamut-caxs'!D39</f>
        <v>0</v>
      </c>
      <c r="E33" s="257">
        <f t="shared" si="0"/>
        <v>0</v>
      </c>
      <c r="F33" s="256"/>
      <c r="G33" s="48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2">
        <v>9</v>
      </c>
      <c r="B34" s="259" t="str">
        <f>+'Ekamut-caxs'!B40</f>
        <v>Տնտեսական ապրանքների գծով</v>
      </c>
      <c r="C34" s="258">
        <v>1759.2</v>
      </c>
      <c r="D34" s="260">
        <f>+'Ekamut-caxs'!D40</f>
        <v>1764</v>
      </c>
      <c r="E34" s="257">
        <f t="shared" si="0"/>
        <v>4.7999999999999545</v>
      </c>
      <c r="F34" s="256"/>
      <c r="G34" s="42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381">
        <f t="shared" ref="A35:A57" si="3">+A34+1</f>
        <v>10</v>
      </c>
      <c r="B35" s="259" t="str">
        <f>+'Ekamut-caxs'!B41</f>
        <v>Գրասենյակային ապրանքների գծով</v>
      </c>
      <c r="C35" s="258">
        <v>990</v>
      </c>
      <c r="D35" s="260">
        <f>+'Ekamut-caxs'!D41</f>
        <v>990</v>
      </c>
      <c r="E35" s="257">
        <f t="shared" si="0"/>
        <v>0</v>
      </c>
      <c r="F35" s="256"/>
      <c r="G35" s="48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381">
        <f t="shared" si="3"/>
        <v>11</v>
      </c>
      <c r="B36" s="259" t="str">
        <f>+'Ekamut-caxs'!B42</f>
        <v>Փոքրարժեք կամ արագամաշ առարկաների գծով</v>
      </c>
      <c r="C36" s="258">
        <v>1180</v>
      </c>
      <c r="D36" s="260">
        <f>+'Ekamut-caxs'!D42</f>
        <v>1150</v>
      </c>
      <c r="E36" s="257">
        <f t="shared" si="0"/>
        <v>-30</v>
      </c>
      <c r="F36" s="256"/>
      <c r="G36" s="48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381">
        <f t="shared" si="3"/>
        <v>12</v>
      </c>
      <c r="B37" s="259" t="str">
        <f>+'Ekamut-caxs'!B43</f>
        <v>Ուսումնական նյութերի գծով</v>
      </c>
      <c r="C37" s="258">
        <v>376</v>
      </c>
      <c r="D37" s="260">
        <f>+'Ekamut-caxs'!D43</f>
        <v>368.8</v>
      </c>
      <c r="E37" s="257">
        <f t="shared" si="0"/>
        <v>-7.1999999999999886</v>
      </c>
      <c r="F37" s="256"/>
      <c r="G37" s="48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customHeight="1">
      <c r="A38" s="381">
        <f t="shared" si="3"/>
        <v>13</v>
      </c>
      <c r="B38" s="259" t="str">
        <f>+'Ekamut-caxs'!B44</f>
        <v>Դեղորայքի գծով</v>
      </c>
      <c r="C38" s="258">
        <v>340</v>
      </c>
      <c r="D38" s="260">
        <f>+'Ekamut-caxs'!D44</f>
        <v>200</v>
      </c>
      <c r="E38" s="257">
        <f>D38-C38</f>
        <v>-140</v>
      </c>
      <c r="F38" s="256"/>
      <c r="G38" s="48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0.25" customHeight="1">
      <c r="A39" s="381">
        <f t="shared" si="3"/>
        <v>14</v>
      </c>
      <c r="B39" s="259" t="str">
        <f>+'Ekamut-caxs'!B45</f>
        <v>Բուժ.ծառայության գծով</v>
      </c>
      <c r="C39" s="258">
        <v>250</v>
      </c>
      <c r="D39" s="260">
        <f>+'Ekamut-caxs'!D45</f>
        <v>80</v>
      </c>
      <c r="E39" s="257">
        <f t="shared" si="0"/>
        <v>-170</v>
      </c>
      <c r="F39" s="256"/>
      <c r="G39" s="48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381">
        <f t="shared" si="3"/>
        <v>15</v>
      </c>
      <c r="B40" s="259" t="str">
        <f>+'Ekamut-caxs'!B46</f>
        <v>Ընթացիկ վերանորոգման գծով</v>
      </c>
      <c r="C40" s="256">
        <v>1520</v>
      </c>
      <c r="D40" s="260">
        <f>+'Ekamut-caxs'!D46</f>
        <v>1000</v>
      </c>
      <c r="E40" s="257">
        <f t="shared" si="0"/>
        <v>-520</v>
      </c>
      <c r="F40" s="256"/>
      <c r="G40" s="48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381">
        <f t="shared" si="3"/>
        <v>16</v>
      </c>
      <c r="B41" s="259" t="str">
        <f>+'Ekamut-caxs'!B47</f>
        <v>Ջեռուցման համակարգի սպասարկման գծով</v>
      </c>
      <c r="C41" s="256"/>
      <c r="D41" s="260">
        <f>+'Ekamut-caxs'!D47</f>
        <v>0</v>
      </c>
      <c r="E41" s="257">
        <f>D41-C41</f>
        <v>0</v>
      </c>
      <c r="F41" s="256"/>
      <c r="G41" s="48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381">
        <f t="shared" si="3"/>
        <v>17</v>
      </c>
      <c r="B42" s="259" t="str">
        <f>+'Ekamut-caxs'!B48</f>
        <v>Կաթսայատան սպասարկման գծով</v>
      </c>
      <c r="C42" s="256"/>
      <c r="D42" s="260">
        <f>+'Ekamut-caxs'!D48</f>
        <v>0</v>
      </c>
      <c r="E42" s="257">
        <f>D42-C42</f>
        <v>0</v>
      </c>
      <c r="F42" s="256"/>
      <c r="G42" s="48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381">
        <f t="shared" si="3"/>
        <v>18</v>
      </c>
      <c r="B43" s="259" t="str">
        <f>+'Ekamut-caxs'!B49</f>
        <v>Սպասարկման և կոմունալ համավճարների գծով</v>
      </c>
      <c r="C43" s="256"/>
      <c r="D43" s="260">
        <f>+'Ekamut-caxs'!D49</f>
        <v>0</v>
      </c>
      <c r="E43" s="257">
        <f>D43-C43</f>
        <v>0</v>
      </c>
      <c r="F43" s="256"/>
      <c r="G43" s="48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customHeight="1">
      <c r="A44" s="381">
        <v>16</v>
      </c>
      <c r="B44" s="259" t="str">
        <f>+'Ekamut-caxs'!B50</f>
        <v>Գնումների համակարգողի ծառայության գծով</v>
      </c>
      <c r="C44" s="258">
        <v>120</v>
      </c>
      <c r="D44" s="260">
        <f>+'Ekamut-caxs'!D50</f>
        <v>105</v>
      </c>
      <c r="E44" s="257">
        <f t="shared" si="0"/>
        <v>-15</v>
      </c>
      <c r="F44" s="256"/>
      <c r="G44" s="48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1" customHeight="1">
      <c r="A45" s="381">
        <f t="shared" si="3"/>
        <v>17</v>
      </c>
      <c r="B45" s="259" t="str">
        <f>+'Ekamut-caxs'!B51</f>
        <v>Համակարգիչների տեխնիկական սպասարկման գծով</v>
      </c>
      <c r="C45" s="258">
        <v>60</v>
      </c>
      <c r="D45" s="260">
        <f>+'Ekamut-caxs'!D51</f>
        <v>50</v>
      </c>
      <c r="E45" s="257">
        <f t="shared" si="0"/>
        <v>-10</v>
      </c>
      <c r="F45" s="256"/>
      <c r="G45" s="48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1.75" customHeight="1">
      <c r="A46" s="381">
        <f t="shared" si="3"/>
        <v>18</v>
      </c>
      <c r="B46" s="259" t="str">
        <f>+'Ekamut-caxs'!B52</f>
        <v>Համակարգչային ծրագրի և կայքի սպասարկման գծով</v>
      </c>
      <c r="C46" s="256">
        <v>95</v>
      </c>
      <c r="D46" s="260">
        <f>+'Ekamut-caxs'!D52</f>
        <v>95</v>
      </c>
      <c r="E46" s="257">
        <f t="shared" si="0"/>
        <v>0</v>
      </c>
      <c r="F46" s="256"/>
      <c r="G46" s="42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3.25" customHeight="1">
      <c r="A47" s="381">
        <f t="shared" si="3"/>
        <v>19</v>
      </c>
      <c r="B47" s="259" t="str">
        <f>+'Ekamut-caxs'!B53</f>
        <v>էլ․ստորագրության գծով</v>
      </c>
      <c r="C47" s="256">
        <v>3</v>
      </c>
      <c r="D47" s="260">
        <f>+'Ekamut-caxs'!D53</f>
        <v>6</v>
      </c>
      <c r="E47" s="257">
        <f t="shared" ref="E47:E60" si="4">D47-C47</f>
        <v>3</v>
      </c>
      <c r="F47" s="256"/>
      <c r="G47" s="48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customHeight="1">
      <c r="A48" s="381">
        <f t="shared" si="3"/>
        <v>20</v>
      </c>
      <c r="B48" s="259" t="str">
        <f>+'Ekamut-caxs'!B54</f>
        <v>Հայտարարության գծով</v>
      </c>
      <c r="C48" s="256">
        <v>17.5</v>
      </c>
      <c r="D48" s="260">
        <f>+'Ekamut-caxs'!D54</f>
        <v>17.600000000000001</v>
      </c>
      <c r="E48" s="257">
        <f t="shared" si="4"/>
        <v>0.10000000000000142</v>
      </c>
      <c r="F48" s="256"/>
      <c r="G48" s="48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1" customHeight="1">
      <c r="A49" s="381">
        <f t="shared" si="3"/>
        <v>21</v>
      </c>
      <c r="B49" s="259" t="str">
        <f>+'Ekamut-caxs'!B55</f>
        <v>Բաժանորդագրության գծով</v>
      </c>
      <c r="C49" s="256">
        <v>132</v>
      </c>
      <c r="D49" s="260">
        <f>+'Ekamut-caxs'!D55</f>
        <v>132</v>
      </c>
      <c r="E49" s="257">
        <f t="shared" si="4"/>
        <v>0</v>
      </c>
      <c r="F49" s="256"/>
      <c r="G49" s="48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customHeight="1">
      <c r="A50" s="381">
        <f t="shared" si="3"/>
        <v>22</v>
      </c>
      <c r="B50" s="259" t="str">
        <f>+'Ekamut-caxs'!B56</f>
        <v>Վերապատրաստման գծով</v>
      </c>
      <c r="C50" s="256">
        <v>83.2</v>
      </c>
      <c r="D50" s="260">
        <f>+'Ekamut-caxs'!D56</f>
        <v>83.2</v>
      </c>
      <c r="E50" s="257">
        <f t="shared" si="4"/>
        <v>0</v>
      </c>
      <c r="F50" s="256"/>
      <c r="G50" s="48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1" hidden="1" customHeight="1">
      <c r="A51" s="381">
        <f t="shared" si="3"/>
        <v>23</v>
      </c>
      <c r="B51" s="259">
        <f>+'Ekamut-caxs'!B57</f>
        <v>0</v>
      </c>
      <c r="C51" s="256"/>
      <c r="D51" s="260">
        <f>+'Ekamut-caxs'!D57</f>
        <v>0</v>
      </c>
      <c r="E51" s="257">
        <f t="shared" si="4"/>
        <v>0</v>
      </c>
      <c r="F51" s="256"/>
      <c r="G51" s="48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49" customFormat="1" ht="21" hidden="1" customHeight="1">
      <c r="A52" s="381">
        <f t="shared" si="3"/>
        <v>24</v>
      </c>
      <c r="B52" s="259">
        <f>+'Ekamut-caxs'!B58</f>
        <v>0</v>
      </c>
      <c r="C52" s="256"/>
      <c r="D52" s="258">
        <f>+'Ekamut-caxs'!D58</f>
        <v>0</v>
      </c>
      <c r="E52" s="256">
        <f t="shared" si="4"/>
        <v>0</v>
      </c>
      <c r="F52" s="256"/>
      <c r="G52" s="48"/>
    </row>
    <row r="53" spans="1:18" s="49" customFormat="1" ht="21" customHeight="1">
      <c r="A53" s="473">
        <v>23</v>
      </c>
      <c r="B53" s="345" t="str">
        <f>+'Ekamut-caxs'!B59</f>
        <v>Պահպանության գծով</v>
      </c>
      <c r="C53" s="256">
        <v>3799</v>
      </c>
      <c r="D53" s="258">
        <f>+'Ekamut-caxs'!D59</f>
        <v>3800</v>
      </c>
      <c r="E53" s="256">
        <f>D53-C53</f>
        <v>1</v>
      </c>
      <c r="F53" s="256"/>
      <c r="G53" s="48">
        <f>+D53/12/3</f>
        <v>105.55555555555556</v>
      </c>
    </row>
    <row r="54" spans="1:18" s="49" customFormat="1" ht="21" customHeight="1">
      <c r="A54" s="517">
        <v>24</v>
      </c>
      <c r="B54" s="520" t="s">
        <v>264</v>
      </c>
      <c r="C54" s="256">
        <v>30</v>
      </c>
      <c r="D54" s="258">
        <v>30</v>
      </c>
      <c r="E54" s="256">
        <f t="shared" ref="E54:E56" si="5">D54-C54</f>
        <v>0</v>
      </c>
      <c r="F54" s="256"/>
      <c r="G54" s="48"/>
    </row>
    <row r="55" spans="1:18" s="49" customFormat="1" ht="21" customHeight="1">
      <c r="A55" s="517">
        <v>26</v>
      </c>
      <c r="B55" s="521" t="s">
        <v>262</v>
      </c>
      <c r="C55" s="256">
        <v>50</v>
      </c>
      <c r="D55" s="258">
        <v>300</v>
      </c>
      <c r="E55" s="256">
        <f t="shared" si="5"/>
        <v>250</v>
      </c>
      <c r="F55" s="256"/>
      <c r="G55" s="48"/>
    </row>
    <row r="56" spans="1:18" s="49" customFormat="1" ht="21" customHeight="1">
      <c r="A56" s="473">
        <v>26</v>
      </c>
      <c r="B56" s="345" t="str">
        <f>+'Ekamut-caxs'!B62</f>
        <v>Արխիվացման գծով</v>
      </c>
      <c r="C56" s="256">
        <v>50</v>
      </c>
      <c r="D56" s="258">
        <f>+'Ekamut-caxs'!D62</f>
        <v>50</v>
      </c>
      <c r="E56" s="256">
        <f t="shared" si="5"/>
        <v>0</v>
      </c>
      <c r="F56" s="256"/>
      <c r="G56" s="48" t="s">
        <v>121</v>
      </c>
    </row>
    <row r="57" spans="1:18" s="50" customFormat="1" ht="16.899999999999999" customHeight="1">
      <c r="A57" s="381">
        <f t="shared" si="3"/>
        <v>27</v>
      </c>
      <c r="B57" s="259" t="str">
        <f>+'Ekamut-caxs'!B63</f>
        <v>Հիմնական միջոցների մաշվածության գծով, որից՝</v>
      </c>
      <c r="C57" s="256">
        <v>11691.7</v>
      </c>
      <c r="D57" s="260">
        <f>+'Ekamut-caxs'!D63</f>
        <v>11247.3</v>
      </c>
      <c r="E57" s="257">
        <f t="shared" si="4"/>
        <v>-444.40000000000146</v>
      </c>
      <c r="F57" s="256"/>
      <c r="G57" s="48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ht="18.600000000000001" customHeight="1">
      <c r="A58" s="27">
        <v>27.1</v>
      </c>
      <c r="B58" s="346" t="str">
        <f>+'Ekamut-caxs'!B64</f>
        <v>պայմանով (անհատույց) ստացված</v>
      </c>
      <c r="C58" s="239">
        <v>11691.7</v>
      </c>
      <c r="D58" s="261">
        <f>+'Ekamut-caxs'!D64</f>
        <v>11247.3</v>
      </c>
      <c r="E58" s="238">
        <f t="shared" si="4"/>
        <v>-444.40000000000146</v>
      </c>
      <c r="F58" s="239"/>
      <c r="G58" s="139"/>
    </row>
    <row r="59" spans="1:18" s="50" customFormat="1" ht="17.45" customHeight="1">
      <c r="A59" s="52">
        <v>28</v>
      </c>
      <c r="B59" s="259" t="str">
        <f>+'Ekamut-caxs'!B65</f>
        <v xml:space="preserve">Չփոխհատուցվող հարկերի գծով </v>
      </c>
      <c r="C59" s="256">
        <v>22</v>
      </c>
      <c r="D59" s="260">
        <f>+'Ekamut-caxs'!D65</f>
        <v>0</v>
      </c>
      <c r="E59" s="257">
        <f t="shared" si="4"/>
        <v>-22</v>
      </c>
      <c r="F59" s="256"/>
      <c r="G59" s="48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50" customFormat="1" ht="23.45" customHeight="1">
      <c r="A60" s="52">
        <v>29</v>
      </c>
      <c r="B60" s="259" t="str">
        <f>+'Ekamut-caxs'!B66</f>
        <v>Այլ ծախսերի գծով</v>
      </c>
      <c r="C60" s="256">
        <v>5837.4</v>
      </c>
      <c r="D60" s="260">
        <f>+'Ekamut-caxs'!D66</f>
        <v>0</v>
      </c>
      <c r="E60" s="257">
        <f t="shared" si="4"/>
        <v>-5837.4</v>
      </c>
      <c r="F60" s="256"/>
      <c r="G60" s="48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s="33" customFormat="1" ht="17.25">
      <c r="A61" s="24"/>
      <c r="B61" s="394" t="s">
        <v>78</v>
      </c>
      <c r="C61" s="268">
        <f>C6-C19</f>
        <v>0</v>
      </c>
      <c r="D61" s="268">
        <f>D6-D19</f>
        <v>1.9999999989522621E-2</v>
      </c>
      <c r="E61" s="268">
        <f t="shared" si="0"/>
        <v>1.9999999989522621E-2</v>
      </c>
      <c r="F61" s="327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45" customHeight="1">
      <c r="A62" s="34"/>
      <c r="B62" s="395"/>
      <c r="C62" s="35"/>
      <c r="D62" s="35"/>
      <c r="E62" s="35"/>
      <c r="F62" s="35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ht="24.75" customHeight="1">
      <c r="B63" s="416" t="s">
        <v>2</v>
      </c>
      <c r="C63" s="417"/>
      <c r="D63" s="586" t="str">
        <f>+'Ekamut-caxs'!D69</f>
        <v>Ն․ Եղոյան</v>
      </c>
      <c r="E63" s="586"/>
      <c r="F63" s="289"/>
      <c r="G63" s="25"/>
    </row>
    <row r="64" spans="1:18" ht="9.75" customHeight="1">
      <c r="B64" s="418"/>
      <c r="C64" s="419"/>
      <c r="D64" s="585" t="s">
        <v>5</v>
      </c>
      <c r="E64" s="585"/>
      <c r="F64" s="290"/>
      <c r="G64" s="25"/>
    </row>
    <row r="65" spans="1:7" ht="24.75" customHeight="1">
      <c r="B65" s="416" t="s">
        <v>6</v>
      </c>
      <c r="C65" s="417"/>
      <c r="D65" s="586" t="str">
        <f>+'Ekamut-caxs'!D71</f>
        <v>Ջ․Թադևոսյան</v>
      </c>
      <c r="E65" s="586"/>
      <c r="F65" s="289"/>
      <c r="G65" s="25"/>
    </row>
    <row r="66" spans="1:7" ht="11.25" customHeight="1">
      <c r="B66" s="420"/>
      <c r="C66" s="419"/>
      <c r="D66" s="585" t="s">
        <v>5</v>
      </c>
      <c r="E66" s="585"/>
      <c r="F66" s="290"/>
      <c r="G66" s="25"/>
    </row>
    <row r="67" spans="1:7" s="17" customFormat="1">
      <c r="A67" s="22"/>
      <c r="B67" s="421" t="s">
        <v>1</v>
      </c>
      <c r="C67" s="419"/>
      <c r="D67" s="419"/>
      <c r="E67" s="419"/>
      <c r="F67" s="36"/>
      <c r="G67" s="25"/>
    </row>
    <row r="68" spans="1:7" s="17" customFormat="1">
      <c r="A68" s="102"/>
      <c r="B68" s="397"/>
      <c r="C68" s="25"/>
      <c r="D68" s="25"/>
      <c r="E68" s="25"/>
      <c r="F68" s="25"/>
      <c r="G68" s="25"/>
    </row>
    <row r="69" spans="1:7" s="17" customFormat="1">
      <c r="A69" s="102"/>
      <c r="B69" s="397"/>
      <c r="C69" s="25"/>
      <c r="D69" s="25"/>
      <c r="E69" s="25"/>
      <c r="F69" s="25"/>
      <c r="G69" s="25"/>
    </row>
    <row r="70" spans="1:7" s="17" customFormat="1">
      <c r="A70" s="102"/>
      <c r="B70" s="397"/>
      <c r="C70" s="25"/>
      <c r="D70" s="25"/>
      <c r="E70" s="25"/>
      <c r="F70" s="25"/>
      <c r="G70" s="25"/>
    </row>
    <row r="71" spans="1:7" s="17" customFormat="1">
      <c r="A71" s="102"/>
      <c r="B71" s="397"/>
      <c r="C71" s="25"/>
      <c r="D71" s="25"/>
      <c r="E71" s="25"/>
      <c r="F71" s="25"/>
      <c r="G71" s="25"/>
    </row>
    <row r="72" spans="1:7" s="17" customFormat="1">
      <c r="A72" s="102"/>
      <c r="B72" s="397"/>
      <c r="C72" s="25"/>
      <c r="D72" s="25"/>
      <c r="E72" s="25"/>
      <c r="F72" s="25"/>
    </row>
    <row r="73" spans="1:7" s="17" customFormat="1">
      <c r="A73" s="102"/>
      <c r="B73" s="397"/>
      <c r="C73" s="25"/>
      <c r="D73" s="25"/>
      <c r="E73" s="25"/>
      <c r="F73" s="25"/>
    </row>
    <row r="74" spans="1:7" s="17" customFormat="1">
      <c r="A74" s="102"/>
      <c r="B74" s="397"/>
      <c r="C74" s="25"/>
      <c r="D74" s="25"/>
      <c r="E74" s="25"/>
      <c r="F74" s="25"/>
    </row>
    <row r="75" spans="1:7" s="17" customFormat="1">
      <c r="A75" s="102"/>
      <c r="B75" s="21"/>
    </row>
    <row r="76" spans="1:7" s="17" customFormat="1">
      <c r="A76" s="102"/>
      <c r="B76" s="21"/>
    </row>
    <row r="77" spans="1:7" s="17" customFormat="1">
      <c r="A77" s="102"/>
      <c r="B77" s="21"/>
    </row>
    <row r="78" spans="1:7" s="17" customFormat="1">
      <c r="A78" s="102"/>
      <c r="B78" s="21"/>
    </row>
    <row r="79" spans="1:7" s="17" customFormat="1">
      <c r="A79" s="102"/>
      <c r="B79" s="21"/>
    </row>
    <row r="80" spans="1:7" s="17" customFormat="1">
      <c r="A80" s="102"/>
      <c r="B80" s="21"/>
    </row>
    <row r="81" spans="1:2" s="17" customFormat="1">
      <c r="A81" s="102"/>
      <c r="B81" s="21"/>
    </row>
    <row r="82" spans="1:2" s="17" customFormat="1">
      <c r="A82" s="102"/>
      <c r="B82" s="21"/>
    </row>
    <row r="83" spans="1:2" s="17" customFormat="1">
      <c r="A83" s="102"/>
      <c r="B83" s="21"/>
    </row>
    <row r="84" spans="1:2" s="17" customFormat="1">
      <c r="A84" s="102"/>
      <c r="B84" s="21"/>
    </row>
    <row r="85" spans="1:2" s="17" customFormat="1">
      <c r="A85" s="102"/>
      <c r="B85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4" zoomScaleSheetLayoutView="100" workbookViewId="0">
      <selection activeCell="E58" activeCellId="1" sqref="E23 E58"/>
    </sheetView>
  </sheetViews>
  <sheetFormatPr defaultColWidth="9.140625" defaultRowHeight="13.5"/>
  <cols>
    <col min="1" max="1" width="4.85546875" style="18" customWidth="1"/>
    <col min="2" max="2" width="59.85546875" style="392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16"/>
    <col min="8" max="8" width="14.5703125" style="102" customWidth="1"/>
    <col min="9" max="13" width="9.140625" style="102"/>
    <col min="14" max="20" width="9.140625" style="110"/>
    <col min="21" max="16384" width="9.140625" style="18"/>
  </cols>
  <sheetData>
    <row r="1" spans="1:20" ht="23.25" customHeight="1">
      <c r="A1" s="584" t="s">
        <v>79</v>
      </c>
      <c r="B1" s="584"/>
      <c r="C1" s="584"/>
      <c r="D1" s="584"/>
      <c r="E1" s="584"/>
      <c r="F1" s="584"/>
    </row>
    <row r="2" spans="1:20" s="20" customFormat="1" ht="20.25">
      <c r="A2" s="581" t="str">
        <f>+'Ekamut-caxs'!A7:D7</f>
        <v xml:space="preserve">«Երևանի «Հեքիաթ» հ․96 մսուր-մանկապարտեզ» ՀՈԱԿ-ի </v>
      </c>
      <c r="B2" s="581"/>
      <c r="C2" s="581"/>
      <c r="D2" s="581"/>
      <c r="E2" s="581"/>
      <c r="F2" s="581"/>
      <c r="G2" s="95"/>
      <c r="H2" s="4"/>
      <c r="I2" s="103"/>
      <c r="J2" s="103"/>
      <c r="K2" s="103"/>
      <c r="L2" s="103"/>
      <c r="M2" s="103"/>
      <c r="N2" s="111"/>
      <c r="O2" s="111"/>
      <c r="P2" s="111"/>
      <c r="Q2" s="111"/>
      <c r="R2" s="111"/>
      <c r="S2" s="111"/>
      <c r="T2" s="111"/>
    </row>
    <row r="3" spans="1:20" ht="39" customHeight="1">
      <c r="A3" s="587" t="s">
        <v>234</v>
      </c>
      <c r="B3" s="587"/>
      <c r="C3" s="587"/>
      <c r="D3" s="587"/>
      <c r="E3" s="587"/>
      <c r="F3" s="587"/>
      <c r="G3" s="117"/>
      <c r="H3" s="104"/>
      <c r="I3" s="104"/>
      <c r="J3" s="104"/>
      <c r="K3" s="104"/>
      <c r="L3" s="104"/>
    </row>
    <row r="4" spans="1:20" s="20" customFormat="1" ht="18" customHeight="1">
      <c r="A4" s="11"/>
      <c r="B4" s="398"/>
      <c r="F4" s="12" t="s">
        <v>43</v>
      </c>
      <c r="G4" s="118"/>
      <c r="H4" s="103"/>
      <c r="I4" s="103"/>
      <c r="J4" s="103"/>
      <c r="K4" s="103"/>
      <c r="L4" s="103"/>
      <c r="M4" s="103"/>
      <c r="N4" s="111"/>
      <c r="O4" s="111"/>
      <c r="P4" s="111"/>
      <c r="Q4" s="111"/>
      <c r="R4" s="111"/>
      <c r="S4" s="111"/>
      <c r="T4" s="111"/>
    </row>
    <row r="5" spans="1:20" s="28" customFormat="1" ht="75.75" customHeight="1">
      <c r="A5" s="77" t="s">
        <v>3</v>
      </c>
      <c r="B5" s="79" t="s">
        <v>31</v>
      </c>
      <c r="C5" s="234" t="s">
        <v>214</v>
      </c>
      <c r="D5" s="234" t="s">
        <v>215</v>
      </c>
      <c r="E5" s="78" t="s">
        <v>50</v>
      </c>
      <c r="F5" s="291" t="str">
        <f>+'Ekamutneri hamematakan'!F5</f>
        <v>Ծանոթություն նախատեսվող ցուցանիշների վերաբերյալ</v>
      </c>
      <c r="G5" s="17"/>
      <c r="H5" s="409" t="s">
        <v>249</v>
      </c>
      <c r="I5" s="105"/>
      <c r="J5" s="105"/>
      <c r="K5" s="105"/>
      <c r="L5" s="105"/>
      <c r="M5" s="105"/>
      <c r="N5" s="112"/>
      <c r="O5" s="112"/>
      <c r="P5" s="112"/>
      <c r="Q5" s="112"/>
      <c r="R5" s="112"/>
      <c r="S5" s="112"/>
      <c r="T5" s="112"/>
    </row>
    <row r="6" spans="1:20" s="20" customFormat="1" ht="41.25" customHeight="1">
      <c r="A6" s="13" t="s">
        <v>7</v>
      </c>
      <c r="B6" s="14" t="s">
        <v>32</v>
      </c>
      <c r="C6" s="240">
        <v>6063.1</v>
      </c>
      <c r="D6" s="240">
        <v>3249.7</v>
      </c>
      <c r="E6" s="253">
        <f t="shared" ref="E6:E64" si="0">D6-C6</f>
        <v>-2813.4000000000005</v>
      </c>
      <c r="F6" s="240"/>
      <c r="G6" s="118"/>
      <c r="H6" s="103"/>
      <c r="I6" s="103"/>
      <c r="J6" s="103"/>
      <c r="K6" s="103"/>
      <c r="L6" s="103"/>
      <c r="M6" s="103"/>
      <c r="N6" s="111"/>
      <c r="O6" s="111"/>
      <c r="P6" s="111"/>
      <c r="Q6" s="111"/>
      <c r="R6" s="111"/>
      <c r="S6" s="111"/>
      <c r="T6" s="111"/>
    </row>
    <row r="7" spans="1:20" s="20" customFormat="1" ht="38.25" customHeight="1">
      <c r="A7" s="13" t="s">
        <v>11</v>
      </c>
      <c r="B7" s="14" t="s">
        <v>80</v>
      </c>
      <c r="C7" s="253">
        <f>SUM(C8,C9:C17)</f>
        <v>149991.19999999998</v>
      </c>
      <c r="D7" s="253">
        <f>SUM(D8,D9:D17)</f>
        <v>154732.20000000001</v>
      </c>
      <c r="E7" s="253">
        <f>D7-C7</f>
        <v>4741.0000000000291</v>
      </c>
      <c r="F7" s="240"/>
      <c r="G7" s="118"/>
      <c r="H7" s="103"/>
      <c r="I7" s="103"/>
      <c r="J7" s="103"/>
      <c r="K7" s="103"/>
      <c r="L7" s="103"/>
      <c r="M7" s="103"/>
      <c r="N7" s="111"/>
      <c r="O7" s="111"/>
      <c r="P7" s="111"/>
      <c r="Q7" s="111"/>
      <c r="R7" s="111"/>
      <c r="S7" s="111"/>
      <c r="T7" s="111"/>
    </row>
    <row r="8" spans="1:20" s="50" customFormat="1" ht="17.25" customHeight="1">
      <c r="A8" s="52">
        <v>1</v>
      </c>
      <c r="B8" s="344" t="str">
        <f>+'Dramakan hosqer'!B14</f>
        <v>Սուբսիդիայից</v>
      </c>
      <c r="C8" s="250">
        <v>126227.5</v>
      </c>
      <c r="D8" s="251">
        <f>+'Dramakan hosqer'!F14</f>
        <v>131232</v>
      </c>
      <c r="E8" s="251">
        <f>D8-C8</f>
        <v>5004.5</v>
      </c>
      <c r="F8" s="250"/>
      <c r="G8" s="119"/>
      <c r="H8" s="106"/>
      <c r="I8" s="106"/>
      <c r="J8" s="106"/>
      <c r="K8" s="106"/>
      <c r="L8" s="106"/>
      <c r="M8" s="106"/>
      <c r="N8" s="113"/>
      <c r="O8" s="113"/>
      <c r="P8" s="113"/>
      <c r="Q8" s="113"/>
      <c r="R8" s="113"/>
      <c r="S8" s="113"/>
      <c r="T8" s="113"/>
    </row>
    <row r="9" spans="1:20" s="50" customFormat="1" ht="17.25" customHeight="1">
      <c r="A9" s="52">
        <f>+A8+1</f>
        <v>2</v>
      </c>
      <c r="B9" s="344" t="str">
        <f>+'Dramakan hosqer'!B15</f>
        <v xml:space="preserve">Վճարովի ծառայություններից </v>
      </c>
      <c r="C9" s="250">
        <v>23238.9</v>
      </c>
      <c r="D9" s="251">
        <f>+'Dramakan hosqer'!F15</f>
        <v>23500</v>
      </c>
      <c r="E9" s="251">
        <f t="shared" si="0"/>
        <v>261.09999999999854</v>
      </c>
      <c r="F9" s="250"/>
      <c r="G9" s="119"/>
      <c r="H9" s="106"/>
      <c r="I9" s="106"/>
      <c r="J9" s="106"/>
      <c r="K9" s="106"/>
      <c r="L9" s="106"/>
      <c r="M9" s="106"/>
      <c r="N9" s="113"/>
      <c r="O9" s="113"/>
      <c r="P9" s="113"/>
      <c r="Q9" s="113"/>
      <c r="R9" s="113"/>
      <c r="S9" s="113"/>
      <c r="T9" s="113"/>
    </row>
    <row r="10" spans="1:20" s="50" customFormat="1" ht="16.899999999999999" hidden="1" customHeight="1">
      <c r="A10" s="381">
        <f t="shared" ref="A10:A17" si="1">+A9+1</f>
        <v>3</v>
      </c>
      <c r="B10" s="344" t="str">
        <f>+'Dramakan hosqer'!B16</f>
        <v>Սպասարկման և կոմունալ համավճարներից</v>
      </c>
      <c r="C10" s="250"/>
      <c r="D10" s="251">
        <f>+'Dramakan hosqer'!F16</f>
        <v>0</v>
      </c>
      <c r="E10" s="251">
        <f t="shared" si="0"/>
        <v>0</v>
      </c>
      <c r="F10" s="250"/>
      <c r="G10" s="119"/>
      <c r="H10" s="106"/>
      <c r="I10" s="106"/>
      <c r="J10" s="106"/>
      <c r="K10" s="106"/>
      <c r="L10" s="106"/>
      <c r="M10" s="106"/>
      <c r="N10" s="113"/>
      <c r="O10" s="113"/>
      <c r="P10" s="113"/>
      <c r="Q10" s="113"/>
      <c r="R10" s="113"/>
      <c r="S10" s="113"/>
      <c r="T10" s="113"/>
    </row>
    <row r="11" spans="1:20" s="50" customFormat="1" ht="16.899999999999999" hidden="1" customHeight="1">
      <c r="A11" s="381">
        <f t="shared" si="1"/>
        <v>4</v>
      </c>
      <c r="B11" s="344" t="str">
        <f>+'Dramakan hosqer'!B17</f>
        <v>Ֆինանսական օգնությունից (օգնիր մանկապարտեզիդ)</v>
      </c>
      <c r="C11" s="250"/>
      <c r="D11" s="251">
        <f>+'Dramakan hosqer'!F17</f>
        <v>0</v>
      </c>
      <c r="E11" s="251">
        <f t="shared" si="0"/>
        <v>0</v>
      </c>
      <c r="F11" s="250"/>
      <c r="G11" s="119"/>
      <c r="H11" s="106"/>
      <c r="I11" s="106"/>
      <c r="J11" s="106"/>
      <c r="K11" s="106"/>
      <c r="L11" s="106"/>
      <c r="M11" s="106"/>
      <c r="N11" s="113"/>
      <c r="O11" s="113"/>
      <c r="P11" s="113"/>
      <c r="Q11" s="113"/>
      <c r="R11" s="113"/>
      <c r="S11" s="113"/>
      <c r="T11" s="113"/>
    </row>
    <row r="12" spans="1:20" s="50" customFormat="1" ht="16.899999999999999" hidden="1" customHeight="1">
      <c r="A12" s="381">
        <f t="shared" si="1"/>
        <v>5</v>
      </c>
      <c r="B12" s="344" t="str">
        <f>+'Dramakan hosqer'!B18</f>
        <v>Ֆինանսական օգնությունից</v>
      </c>
      <c r="C12" s="250"/>
      <c r="D12" s="251">
        <f>+'Dramakan hosqer'!F18</f>
        <v>0</v>
      </c>
      <c r="E12" s="251">
        <f t="shared" si="0"/>
        <v>0</v>
      </c>
      <c r="F12" s="250"/>
      <c r="G12" s="119"/>
      <c r="H12" s="106"/>
      <c r="I12" s="106"/>
      <c r="J12" s="106"/>
      <c r="K12" s="106"/>
      <c r="L12" s="106"/>
      <c r="M12" s="106"/>
      <c r="N12" s="113"/>
      <c r="O12" s="113"/>
      <c r="P12" s="113"/>
      <c r="Q12" s="113"/>
      <c r="R12" s="113"/>
      <c r="S12" s="113"/>
      <c r="T12" s="113"/>
    </row>
    <row r="13" spans="1:20" s="50" customFormat="1" ht="19.149999999999999" customHeight="1">
      <c r="A13" s="381">
        <v>3</v>
      </c>
      <c r="B13" s="344" t="str">
        <f>+'Dramakan hosqer'!B19</f>
        <v>Չփոխանակվող գործարքներից (դրամաշնորհից)</v>
      </c>
      <c r="C13" s="250">
        <f>441.1+83.2</f>
        <v>524.30000000000007</v>
      </c>
      <c r="D13" s="251">
        <f>+'Dramakan hosqer'!F19</f>
        <v>0</v>
      </c>
      <c r="E13" s="251">
        <f t="shared" si="0"/>
        <v>-524.30000000000007</v>
      </c>
      <c r="F13" s="250"/>
      <c r="G13" s="119"/>
      <c r="H13" s="106"/>
      <c r="I13" s="106"/>
      <c r="J13" s="106"/>
      <c r="K13" s="106"/>
      <c r="L13" s="106"/>
      <c r="M13" s="106"/>
      <c r="N13" s="113"/>
      <c r="O13" s="113"/>
      <c r="P13" s="113"/>
      <c r="Q13" s="113"/>
      <c r="R13" s="113"/>
      <c r="S13" s="113"/>
      <c r="T13" s="113"/>
    </row>
    <row r="14" spans="1:20" s="50" customFormat="1" ht="15" hidden="1" customHeight="1">
      <c r="A14" s="381">
        <f t="shared" si="1"/>
        <v>4</v>
      </c>
      <c r="B14" s="344" t="str">
        <f>+'Dramakan hosqer'!B20</f>
        <v>Դեբիտորական պարտքերից</v>
      </c>
      <c r="C14" s="250"/>
      <c r="D14" s="251">
        <f>+'Dramakan hosqer'!F20</f>
        <v>0</v>
      </c>
      <c r="E14" s="251">
        <f t="shared" si="0"/>
        <v>0</v>
      </c>
      <c r="F14" s="250"/>
      <c r="G14" s="119"/>
      <c r="H14" s="106"/>
      <c r="I14" s="106"/>
      <c r="J14" s="106"/>
      <c r="K14" s="106"/>
      <c r="L14" s="106"/>
      <c r="M14" s="106"/>
      <c r="N14" s="113"/>
      <c r="O14" s="113"/>
      <c r="P14" s="113"/>
      <c r="Q14" s="113"/>
      <c r="R14" s="113"/>
      <c r="S14" s="113"/>
      <c r="T14" s="113"/>
    </row>
    <row r="15" spans="1:20" s="50" customFormat="1" ht="17.25" customHeight="1">
      <c r="A15" s="381">
        <v>4</v>
      </c>
      <c r="B15" s="344" t="str">
        <f>+'Dramakan hosqer'!B21</f>
        <v>Բանկի տոկոսից</v>
      </c>
      <c r="C15" s="250">
        <v>0.5</v>
      </c>
      <c r="D15" s="251">
        <f>+'Dramakan hosqer'!F21</f>
        <v>0.2</v>
      </c>
      <c r="E15" s="251">
        <f>D15-C15</f>
        <v>-0.3</v>
      </c>
      <c r="F15" s="250"/>
      <c r="G15" s="119"/>
      <c r="H15" s="106"/>
      <c r="I15" s="106"/>
      <c r="J15" s="106"/>
      <c r="K15" s="106"/>
      <c r="L15" s="106"/>
      <c r="M15" s="106"/>
      <c r="N15" s="113"/>
      <c r="O15" s="113"/>
      <c r="P15" s="113"/>
      <c r="Q15" s="113"/>
      <c r="R15" s="113"/>
      <c r="S15" s="113"/>
      <c r="T15" s="113"/>
    </row>
    <row r="16" spans="1:20" s="49" customFormat="1" ht="16.899999999999999" hidden="1" customHeight="1">
      <c r="A16" s="473">
        <f t="shared" si="1"/>
        <v>5</v>
      </c>
      <c r="B16" s="491">
        <f>+'Dramakan hosqer'!B22</f>
        <v>0</v>
      </c>
      <c r="C16" s="469"/>
      <c r="D16" s="469">
        <f>+'Dramakan hosqer'!F22</f>
        <v>0</v>
      </c>
      <c r="E16" s="469">
        <f t="shared" si="0"/>
        <v>0</v>
      </c>
      <c r="F16" s="469"/>
      <c r="G16" s="119"/>
      <c r="H16" s="106"/>
      <c r="I16" s="106"/>
      <c r="J16" s="106"/>
      <c r="K16" s="106"/>
      <c r="L16" s="106"/>
      <c r="M16" s="106"/>
      <c r="N16" s="113"/>
      <c r="O16" s="113"/>
      <c r="P16" s="113"/>
      <c r="Q16" s="113"/>
      <c r="R16" s="113"/>
      <c r="S16" s="113"/>
      <c r="T16" s="113"/>
    </row>
    <row r="17" spans="1:20" s="49" customFormat="1" ht="16.899999999999999" hidden="1" customHeight="1">
      <c r="A17" s="473">
        <f t="shared" si="1"/>
        <v>6</v>
      </c>
      <c r="B17" s="491">
        <f>+'Dramakan hosqer'!B23</f>
        <v>0</v>
      </c>
      <c r="C17" s="469"/>
      <c r="D17" s="469">
        <f>+'Dramakan hosqer'!F23</f>
        <v>0</v>
      </c>
      <c r="E17" s="469">
        <f>D17-C17</f>
        <v>0</v>
      </c>
      <c r="F17" s="469"/>
      <c r="G17" s="93" t="s">
        <v>229</v>
      </c>
      <c r="H17" s="106"/>
      <c r="I17" s="106"/>
      <c r="J17" s="106"/>
      <c r="K17" s="106"/>
      <c r="L17" s="106"/>
      <c r="M17" s="106"/>
      <c r="N17" s="113"/>
      <c r="O17" s="113"/>
      <c r="P17" s="113"/>
      <c r="Q17" s="113"/>
      <c r="R17" s="113"/>
      <c r="S17" s="113"/>
      <c r="T17" s="113"/>
    </row>
    <row r="18" spans="1:20" s="20" customFormat="1" ht="36" customHeight="1">
      <c r="A18" s="13" t="s">
        <v>34</v>
      </c>
      <c r="B18" s="14" t="s">
        <v>81</v>
      </c>
      <c r="C18" s="253">
        <f>+C19+C63+C75</f>
        <v>150432.90000000002</v>
      </c>
      <c r="D18" s="253">
        <f>+D19+D63+D75</f>
        <v>157981.88</v>
      </c>
      <c r="E18" s="253">
        <f t="shared" si="0"/>
        <v>7548.9799999999814</v>
      </c>
      <c r="F18" s="240"/>
      <c r="G18" s="118"/>
      <c r="H18" s="103"/>
      <c r="I18" s="103"/>
      <c r="J18" s="103"/>
      <c r="K18" s="103"/>
      <c r="L18" s="103"/>
      <c r="M18" s="103"/>
      <c r="N18" s="111"/>
      <c r="O18" s="111"/>
      <c r="P18" s="111"/>
      <c r="Q18" s="111"/>
      <c r="R18" s="111"/>
      <c r="S18" s="111"/>
      <c r="T18" s="111"/>
    </row>
    <row r="19" spans="1:20" s="20" customFormat="1" ht="21" customHeight="1">
      <c r="A19" s="16" t="s">
        <v>54</v>
      </c>
      <c r="B19" s="14" t="s">
        <v>57</v>
      </c>
      <c r="C19" s="253">
        <f>SUM(C20,C23:C29,C33:C57,C61:C62)</f>
        <v>148325.90000000002</v>
      </c>
      <c r="D19" s="253">
        <f>SUM(D20,D23:D29,D33:D57,D61:D62)</f>
        <v>156301.08000000002</v>
      </c>
      <c r="E19" s="253">
        <f t="shared" si="0"/>
        <v>7975.179999999993</v>
      </c>
      <c r="F19" s="240"/>
      <c r="G19" s="118"/>
      <c r="H19" s="103"/>
      <c r="I19" s="103"/>
      <c r="J19" s="103"/>
      <c r="K19" s="103"/>
      <c r="L19" s="103"/>
      <c r="M19" s="103"/>
      <c r="N19" s="111"/>
      <c r="O19" s="111"/>
      <c r="P19" s="111"/>
      <c r="Q19" s="111"/>
      <c r="R19" s="111"/>
      <c r="S19" s="111"/>
      <c r="T19" s="111"/>
    </row>
    <row r="20" spans="1:20" s="50" customFormat="1" ht="18" customHeight="1">
      <c r="A20" s="52">
        <v>1</v>
      </c>
      <c r="B20" s="345" t="str">
        <f>+'Dramakan hosqer'!B26</f>
        <v>Աշխատավարձի գծով, որից՝</v>
      </c>
      <c r="C20" s="250">
        <v>88399.9</v>
      </c>
      <c r="D20" s="251">
        <f>+'Dramakan hosqer'!F26</f>
        <v>97798.1</v>
      </c>
      <c r="E20" s="251">
        <f t="shared" si="0"/>
        <v>9398.2000000000116</v>
      </c>
      <c r="F20" s="250"/>
      <c r="G20" s="119"/>
      <c r="H20" s="106"/>
      <c r="I20" s="106"/>
      <c r="J20" s="106"/>
      <c r="K20" s="106"/>
      <c r="L20" s="106"/>
      <c r="M20" s="106"/>
      <c r="N20" s="113"/>
      <c r="O20" s="113"/>
      <c r="P20" s="113"/>
      <c r="Q20" s="113"/>
      <c r="R20" s="113"/>
      <c r="S20" s="113"/>
      <c r="T20" s="113"/>
    </row>
    <row r="21" spans="1:20" ht="16.899999999999999" customHeight="1">
      <c r="A21" s="26">
        <v>1.1000000000000001</v>
      </c>
      <c r="B21" s="376" t="str">
        <f>+'Dramakan hosqer'!B27</f>
        <v>վճարովի ծառայության գծով</v>
      </c>
      <c r="C21" s="241">
        <v>13684.8</v>
      </c>
      <c r="D21" s="255">
        <f>+'Dramakan hosqer'!F27</f>
        <v>13486</v>
      </c>
      <c r="E21" s="255">
        <f t="shared" si="0"/>
        <v>-198.79999999999927</v>
      </c>
      <c r="F21" s="241"/>
    </row>
    <row r="22" spans="1:20" ht="18" hidden="1" customHeight="1">
      <c r="A22" s="26">
        <v>1.2</v>
      </c>
      <c r="B22" s="376">
        <f>+'Dramakan hosqer'!B28</f>
        <v>0</v>
      </c>
      <c r="C22" s="241"/>
      <c r="D22" s="255">
        <f>+'Dramakan hosqer'!F28</f>
        <v>0</v>
      </c>
      <c r="E22" s="255">
        <f t="shared" si="0"/>
        <v>0</v>
      </c>
      <c r="F22" s="241"/>
    </row>
    <row r="23" spans="1:20" s="50" customFormat="1" ht="18" customHeight="1">
      <c r="A23" s="52">
        <f>+A20+1</f>
        <v>2</v>
      </c>
      <c r="B23" s="259" t="str">
        <f>+'Dramakan hosqer'!B29</f>
        <v>Սննդի գծով</v>
      </c>
      <c r="C23" s="250">
        <v>33151.9</v>
      </c>
      <c r="D23" s="251">
        <f>+'Dramakan hosqer'!F29</f>
        <v>34391.379999999997</v>
      </c>
      <c r="E23" s="251">
        <f t="shared" si="0"/>
        <v>1239.4799999999959</v>
      </c>
      <c r="F23" s="250"/>
      <c r="G23" s="48"/>
      <c r="H23" s="106"/>
      <c r="I23" s="106"/>
      <c r="J23" s="106"/>
      <c r="K23" s="106"/>
      <c r="L23" s="106"/>
      <c r="M23" s="106"/>
      <c r="N23" s="113"/>
      <c r="O23" s="113"/>
      <c r="P23" s="113"/>
      <c r="Q23" s="113"/>
      <c r="R23" s="113"/>
      <c r="S23" s="113"/>
      <c r="T23" s="113"/>
    </row>
    <row r="24" spans="1:20" s="50" customFormat="1" ht="18" customHeight="1">
      <c r="A24" s="52">
        <f>+A23+1</f>
        <v>3</v>
      </c>
      <c r="B24" s="259" t="str">
        <f>+'Dramakan hosqer'!B30</f>
        <v>Ջեռուցման գծով</v>
      </c>
      <c r="C24" s="250">
        <v>5671</v>
      </c>
      <c r="D24" s="251">
        <f>+'Dramakan hosqer'!F30</f>
        <v>6462.7</v>
      </c>
      <c r="E24" s="251">
        <f t="shared" si="0"/>
        <v>791.69999999999982</v>
      </c>
      <c r="F24" s="250"/>
      <c r="G24" s="119"/>
      <c r="H24" s="106"/>
      <c r="I24" s="106"/>
      <c r="J24" s="106"/>
      <c r="K24" s="106"/>
      <c r="L24" s="106"/>
      <c r="M24" s="106"/>
      <c r="N24" s="113"/>
      <c r="O24" s="113"/>
      <c r="P24" s="113"/>
      <c r="Q24" s="113"/>
      <c r="R24" s="113"/>
      <c r="S24" s="113"/>
      <c r="T24" s="113"/>
    </row>
    <row r="25" spans="1:20" s="50" customFormat="1" ht="18" customHeight="1">
      <c r="A25" s="381">
        <f t="shared" ref="A25:A29" si="2">+A24+1</f>
        <v>4</v>
      </c>
      <c r="B25" s="259" t="str">
        <f>+'Dramakan hosqer'!B31</f>
        <v>Էլեկտրաէներգիայի գծով</v>
      </c>
      <c r="C25" s="250">
        <v>4183.7</v>
      </c>
      <c r="D25" s="251">
        <f>+'Dramakan hosqer'!F31</f>
        <v>4102.8999999999996</v>
      </c>
      <c r="E25" s="251">
        <f t="shared" si="0"/>
        <v>-80.800000000000182</v>
      </c>
      <c r="F25" s="250"/>
      <c r="G25" s="119"/>
      <c r="H25" s="106"/>
      <c r="I25" s="106"/>
      <c r="J25" s="106"/>
      <c r="K25" s="106"/>
      <c r="L25" s="106"/>
      <c r="M25" s="106"/>
      <c r="N25" s="113"/>
      <c r="O25" s="113"/>
      <c r="P25" s="113"/>
      <c r="Q25" s="113"/>
      <c r="R25" s="113"/>
      <c r="S25" s="113"/>
      <c r="T25" s="113"/>
    </row>
    <row r="26" spans="1:20" s="50" customFormat="1" ht="18" customHeight="1">
      <c r="A26" s="381">
        <f t="shared" si="2"/>
        <v>5</v>
      </c>
      <c r="B26" s="259" t="str">
        <f>+'Dramakan hosqer'!B32</f>
        <v>Ջրմուղ-կոյուղու գծով</v>
      </c>
      <c r="C26" s="250">
        <v>1320.5</v>
      </c>
      <c r="D26" s="251">
        <f>+'Dramakan hosqer'!F32</f>
        <v>1208.2</v>
      </c>
      <c r="E26" s="251">
        <f t="shared" si="0"/>
        <v>-112.29999999999995</v>
      </c>
      <c r="F26" s="250"/>
      <c r="G26" s="119"/>
      <c r="H26" s="106"/>
      <c r="I26" s="106"/>
      <c r="J26" s="106"/>
      <c r="K26" s="106"/>
      <c r="L26" s="106"/>
      <c r="M26" s="106"/>
      <c r="N26" s="113"/>
      <c r="O26" s="113"/>
      <c r="P26" s="113"/>
      <c r="Q26" s="113"/>
      <c r="R26" s="113"/>
      <c r="S26" s="113"/>
      <c r="T26" s="113"/>
    </row>
    <row r="27" spans="1:20" s="50" customFormat="1" ht="18" customHeight="1">
      <c r="A27" s="381">
        <f t="shared" si="2"/>
        <v>6</v>
      </c>
      <c r="B27" s="259" t="str">
        <f>+'Dramakan hosqer'!B33</f>
        <v>Աղբահանության գծով</v>
      </c>
      <c r="C27" s="250">
        <v>184.3</v>
      </c>
      <c r="D27" s="251">
        <f>+'Dramakan hosqer'!F33</f>
        <v>184.3</v>
      </c>
      <c r="E27" s="251">
        <f t="shared" si="0"/>
        <v>0</v>
      </c>
      <c r="F27" s="250"/>
      <c r="G27" s="119"/>
      <c r="H27" s="106"/>
      <c r="I27" s="106"/>
      <c r="J27" s="106"/>
      <c r="K27" s="106"/>
      <c r="L27" s="106"/>
      <c r="M27" s="106"/>
      <c r="N27" s="113"/>
      <c r="O27" s="113"/>
      <c r="P27" s="113"/>
      <c r="Q27" s="113"/>
      <c r="R27" s="113"/>
      <c r="S27" s="113"/>
      <c r="T27" s="113"/>
    </row>
    <row r="28" spans="1:20" s="50" customFormat="1" ht="16.5" customHeight="1">
      <c r="A28" s="381">
        <f t="shared" si="2"/>
        <v>7</v>
      </c>
      <c r="B28" s="259" t="str">
        <f>+'Dramakan hosqer'!B34</f>
        <v>Ախտաբանության գծով</v>
      </c>
      <c r="C28" s="250">
        <v>60</v>
      </c>
      <c r="D28" s="251">
        <f>+'Dramakan hosqer'!F34</f>
        <v>60</v>
      </c>
      <c r="E28" s="251">
        <f t="shared" si="0"/>
        <v>0</v>
      </c>
      <c r="F28" s="250"/>
      <c r="G28" s="120"/>
      <c r="H28" s="107"/>
      <c r="I28" s="107"/>
      <c r="J28" s="106"/>
      <c r="K28" s="106"/>
      <c r="L28" s="106"/>
      <c r="M28" s="106"/>
      <c r="N28" s="113"/>
      <c r="O28" s="113"/>
      <c r="P28" s="113"/>
      <c r="Q28" s="113"/>
      <c r="R28" s="113"/>
      <c r="S28" s="113"/>
      <c r="T28" s="113"/>
    </row>
    <row r="29" spans="1:20" s="50" customFormat="1" ht="17.25">
      <c r="A29" s="381">
        <f t="shared" si="2"/>
        <v>8</v>
      </c>
      <c r="B29" s="259" t="str">
        <f>+'Dramakan hosqer'!B35</f>
        <v>Կապի գծով, այդ թվում`</v>
      </c>
      <c r="C29" s="251">
        <f>SUM(C30:C32)</f>
        <v>305.60000000000002</v>
      </c>
      <c r="D29" s="251">
        <f>SUM(D30:D32)</f>
        <v>303</v>
      </c>
      <c r="E29" s="251">
        <f t="shared" si="0"/>
        <v>-2.6000000000000227</v>
      </c>
      <c r="F29" s="250"/>
      <c r="G29" s="119"/>
      <c r="H29" s="106"/>
      <c r="I29" s="106"/>
      <c r="J29" s="106"/>
      <c r="K29" s="106"/>
      <c r="L29" s="106"/>
      <c r="M29" s="106"/>
      <c r="N29" s="113"/>
      <c r="O29" s="113"/>
      <c r="P29" s="113"/>
      <c r="Q29" s="113"/>
      <c r="R29" s="113"/>
      <c r="S29" s="113"/>
      <c r="T29" s="113"/>
    </row>
    <row r="30" spans="1:20" ht="18" customHeight="1">
      <c r="A30" s="26">
        <v>8.1</v>
      </c>
      <c r="B30" s="346" t="str">
        <f>+'Dramakan hosqer'!B36</f>
        <v>բաժանորդային վճար</v>
      </c>
      <c r="C30" s="241">
        <v>48</v>
      </c>
      <c r="D30" s="255">
        <f>+'Dramakan hosqer'!F36</f>
        <v>48</v>
      </c>
      <c r="E30" s="255">
        <f t="shared" si="0"/>
        <v>0</v>
      </c>
      <c r="F30" s="241"/>
    </row>
    <row r="31" spans="1:20" s="33" customFormat="1" ht="18" customHeight="1">
      <c r="A31" s="26">
        <v>8.1999999999999993</v>
      </c>
      <c r="B31" s="346" t="str">
        <f>+'Dramakan hosqer'!B37</f>
        <v>րոպեավճար</v>
      </c>
      <c r="C31" s="241">
        <v>77.599999999999994</v>
      </c>
      <c r="D31" s="255">
        <f>+'Dramakan hosqer'!F37</f>
        <v>75</v>
      </c>
      <c r="E31" s="255">
        <f t="shared" si="0"/>
        <v>-2.5999999999999943</v>
      </c>
      <c r="F31" s="241"/>
      <c r="G31" s="121"/>
      <c r="H31" s="108"/>
      <c r="I31" s="108"/>
      <c r="J31" s="108"/>
      <c r="K31" s="108"/>
      <c r="L31" s="108"/>
      <c r="M31" s="108"/>
      <c r="N31" s="114"/>
      <c r="O31" s="114"/>
      <c r="P31" s="114"/>
      <c r="Q31" s="114"/>
      <c r="R31" s="114"/>
      <c r="S31" s="114"/>
      <c r="T31" s="114"/>
    </row>
    <row r="32" spans="1:20" ht="18" customHeight="1">
      <c r="A32" s="26">
        <v>8.3000000000000007</v>
      </c>
      <c r="B32" s="346" t="str">
        <f>+'Dramakan hosqer'!B38</f>
        <v>ինտերնետ կապ</v>
      </c>
      <c r="C32" s="241">
        <v>180</v>
      </c>
      <c r="D32" s="255">
        <f>+'Dramakan hosqer'!F38</f>
        <v>180</v>
      </c>
      <c r="E32" s="255">
        <f t="shared" si="0"/>
        <v>0</v>
      </c>
      <c r="F32" s="241"/>
      <c r="I32" s="123"/>
    </row>
    <row r="33" spans="1:20" s="50" customFormat="1" ht="18" hidden="1" customHeight="1">
      <c r="A33" s="52">
        <f>+A29+1</f>
        <v>9</v>
      </c>
      <c r="B33" s="259" t="str">
        <f>+'Dramakan hosqer'!B39</f>
        <v>Բանկային ծառայության գծով</v>
      </c>
      <c r="C33" s="250"/>
      <c r="D33" s="251">
        <f>+'Dramakan hosqer'!F39</f>
        <v>0</v>
      </c>
      <c r="E33" s="251">
        <f t="shared" si="0"/>
        <v>0</v>
      </c>
      <c r="F33" s="250"/>
      <c r="G33" s="119"/>
      <c r="H33" s="106"/>
      <c r="I33" s="106"/>
      <c r="J33" s="106"/>
      <c r="K33" s="106"/>
      <c r="L33" s="106"/>
      <c r="M33" s="106"/>
      <c r="N33" s="113"/>
      <c r="O33" s="113"/>
      <c r="P33" s="113"/>
      <c r="Q33" s="113"/>
      <c r="R33" s="113"/>
      <c r="S33" s="113"/>
      <c r="T33" s="113"/>
    </row>
    <row r="34" spans="1:20" s="50" customFormat="1" ht="18" customHeight="1">
      <c r="A34" s="52">
        <v>9</v>
      </c>
      <c r="B34" s="259" t="str">
        <f>+'Dramakan hosqer'!B40</f>
        <v>Տնտեսական ապրանքների գծով</v>
      </c>
      <c r="C34" s="250">
        <v>1759.2</v>
      </c>
      <c r="D34" s="251">
        <f>+'Dramakan hosqer'!F40</f>
        <v>1764</v>
      </c>
      <c r="E34" s="251">
        <f t="shared" si="0"/>
        <v>4.7999999999999545</v>
      </c>
      <c r="F34" s="250"/>
      <c r="G34" s="42"/>
      <c r="H34" s="106"/>
      <c r="I34" s="106"/>
      <c r="J34" s="106"/>
      <c r="K34" s="106"/>
      <c r="L34" s="106"/>
      <c r="M34" s="106"/>
      <c r="N34" s="113"/>
      <c r="O34" s="113"/>
      <c r="P34" s="113"/>
      <c r="Q34" s="113"/>
      <c r="R34" s="113"/>
      <c r="S34" s="113"/>
      <c r="T34" s="113"/>
    </row>
    <row r="35" spans="1:20" s="50" customFormat="1" ht="18" customHeight="1">
      <c r="A35" s="381">
        <f t="shared" ref="A35:A57" si="3">+A34+1</f>
        <v>10</v>
      </c>
      <c r="B35" s="259" t="str">
        <f>+'Dramakan hosqer'!B41</f>
        <v>Գրասենյակային ապրանքների գծով</v>
      </c>
      <c r="C35" s="250">
        <v>990</v>
      </c>
      <c r="D35" s="251">
        <f>+'Dramakan hosqer'!F41</f>
        <v>990</v>
      </c>
      <c r="E35" s="251">
        <f t="shared" si="0"/>
        <v>0</v>
      </c>
      <c r="F35" s="250"/>
      <c r="G35" s="119"/>
      <c r="H35" s="106"/>
      <c r="I35" s="106"/>
      <c r="J35" s="106"/>
      <c r="K35" s="106"/>
      <c r="L35" s="106"/>
      <c r="M35" s="106"/>
      <c r="N35" s="113"/>
      <c r="O35" s="113"/>
      <c r="P35" s="113"/>
      <c r="Q35" s="113"/>
      <c r="R35" s="113"/>
      <c r="S35" s="113"/>
      <c r="T35" s="113"/>
    </row>
    <row r="36" spans="1:20" s="50" customFormat="1" ht="18" customHeight="1">
      <c r="A36" s="381">
        <f t="shared" si="3"/>
        <v>11</v>
      </c>
      <c r="B36" s="259" t="str">
        <f>+'Dramakan hosqer'!B42</f>
        <v>Փոքրարժեք կամ արագամաշ առարկաների գծով</v>
      </c>
      <c r="C36" s="250">
        <v>1180</v>
      </c>
      <c r="D36" s="251">
        <f>+'Dramakan hosqer'!F42</f>
        <v>1150</v>
      </c>
      <c r="E36" s="251">
        <f t="shared" si="0"/>
        <v>-30</v>
      </c>
      <c r="F36" s="250"/>
      <c r="G36" s="119"/>
      <c r="H36" s="106"/>
      <c r="I36" s="106"/>
      <c r="J36" s="106"/>
      <c r="K36" s="106"/>
      <c r="L36" s="106"/>
      <c r="M36" s="106"/>
      <c r="N36" s="113"/>
      <c r="O36" s="113"/>
      <c r="P36" s="113"/>
      <c r="Q36" s="113"/>
      <c r="R36" s="113"/>
      <c r="S36" s="113"/>
      <c r="T36" s="113"/>
    </row>
    <row r="37" spans="1:20" s="50" customFormat="1" ht="18" customHeight="1">
      <c r="A37" s="381">
        <f t="shared" si="3"/>
        <v>12</v>
      </c>
      <c r="B37" s="259" t="str">
        <f>+'Dramakan hosqer'!B43</f>
        <v>Ուսումնական նյութերի գծով</v>
      </c>
      <c r="C37" s="250">
        <v>376</v>
      </c>
      <c r="D37" s="251">
        <f>+'Dramakan hosqer'!F43</f>
        <v>368.8</v>
      </c>
      <c r="E37" s="251">
        <f t="shared" si="0"/>
        <v>-7.1999999999999886</v>
      </c>
      <c r="F37" s="250"/>
      <c r="G37" s="119"/>
      <c r="H37" s="106"/>
      <c r="I37" s="106"/>
      <c r="J37" s="106"/>
      <c r="K37" s="106"/>
      <c r="L37" s="106"/>
      <c r="M37" s="106"/>
      <c r="N37" s="113"/>
      <c r="O37" s="113"/>
      <c r="P37" s="113"/>
      <c r="Q37" s="113"/>
      <c r="R37" s="113"/>
      <c r="S37" s="113"/>
      <c r="T37" s="113"/>
    </row>
    <row r="38" spans="1:20" s="50" customFormat="1" ht="18" customHeight="1">
      <c r="A38" s="381">
        <f t="shared" si="3"/>
        <v>13</v>
      </c>
      <c r="B38" s="259" t="str">
        <f>+'Dramakan hosqer'!B44</f>
        <v>Դեղորայքի գծով</v>
      </c>
      <c r="C38" s="250">
        <v>340</v>
      </c>
      <c r="D38" s="251">
        <f>+'Dramakan hosqer'!F44</f>
        <v>200</v>
      </c>
      <c r="E38" s="251">
        <f t="shared" si="0"/>
        <v>-140</v>
      </c>
      <c r="F38" s="250"/>
      <c r="G38" s="119"/>
      <c r="H38" s="106"/>
      <c r="I38" s="106"/>
      <c r="J38" s="106"/>
      <c r="K38" s="106"/>
      <c r="L38" s="106"/>
      <c r="M38" s="106"/>
      <c r="N38" s="113"/>
      <c r="O38" s="113"/>
      <c r="P38" s="113"/>
      <c r="Q38" s="113"/>
      <c r="R38" s="113"/>
      <c r="S38" s="113"/>
      <c r="T38" s="113"/>
    </row>
    <row r="39" spans="1:20" s="50" customFormat="1" ht="18" customHeight="1">
      <c r="A39" s="381">
        <f t="shared" si="3"/>
        <v>14</v>
      </c>
      <c r="B39" s="259" t="str">
        <f>+'Dramakan hosqer'!B45</f>
        <v>Բուժ.ծառայության գծով</v>
      </c>
      <c r="C39" s="250">
        <v>250</v>
      </c>
      <c r="D39" s="251">
        <f>+'Dramakan hosqer'!F45</f>
        <v>80</v>
      </c>
      <c r="E39" s="251">
        <f t="shared" si="0"/>
        <v>-170</v>
      </c>
      <c r="F39" s="250"/>
      <c r="G39" s="119"/>
      <c r="H39" s="106"/>
      <c r="I39" s="106"/>
      <c r="J39" s="106"/>
      <c r="K39" s="106"/>
      <c r="L39" s="106"/>
      <c r="M39" s="106"/>
      <c r="N39" s="113"/>
      <c r="O39" s="113"/>
      <c r="P39" s="113"/>
      <c r="Q39" s="113"/>
      <c r="R39" s="113"/>
      <c r="S39" s="113"/>
      <c r="T39" s="113"/>
    </row>
    <row r="40" spans="1:20" s="50" customFormat="1" ht="18" customHeight="1">
      <c r="A40" s="381">
        <f t="shared" si="3"/>
        <v>15</v>
      </c>
      <c r="B40" s="259" t="str">
        <f>+'Dramakan hosqer'!B46</f>
        <v>Ընթացիկ վերանորոգման գծով</v>
      </c>
      <c r="C40" s="250">
        <v>1520</v>
      </c>
      <c r="D40" s="251">
        <f>+'Dramakan hosqer'!F46</f>
        <v>1000</v>
      </c>
      <c r="E40" s="251">
        <f t="shared" si="0"/>
        <v>-520</v>
      </c>
      <c r="F40" s="250"/>
      <c r="G40" s="119"/>
      <c r="H40" s="106"/>
      <c r="I40" s="106"/>
      <c r="J40" s="106"/>
      <c r="K40" s="106"/>
      <c r="L40" s="106"/>
      <c r="M40" s="106"/>
      <c r="N40" s="113"/>
      <c r="O40" s="113"/>
      <c r="P40" s="113"/>
      <c r="Q40" s="113"/>
      <c r="R40" s="113"/>
      <c r="S40" s="113"/>
      <c r="T40" s="113"/>
    </row>
    <row r="41" spans="1:20" s="50" customFormat="1" ht="18" hidden="1" customHeight="1">
      <c r="A41" s="381">
        <f t="shared" si="3"/>
        <v>16</v>
      </c>
      <c r="B41" s="259" t="str">
        <f>+'Dramakan hosqer'!B47</f>
        <v>Ջեռուցման համակարգի սպասարկման գծով</v>
      </c>
      <c r="C41" s="250"/>
      <c r="D41" s="251">
        <f>+'Dramakan hosqer'!F47</f>
        <v>0</v>
      </c>
      <c r="E41" s="251">
        <f t="shared" si="0"/>
        <v>0</v>
      </c>
      <c r="F41" s="250"/>
      <c r="G41" s="119"/>
      <c r="H41" s="106"/>
      <c r="I41" s="106"/>
      <c r="J41" s="106"/>
      <c r="K41" s="106"/>
      <c r="L41" s="106"/>
      <c r="M41" s="106"/>
      <c r="N41" s="113"/>
      <c r="O41" s="113"/>
      <c r="P41" s="113"/>
      <c r="Q41" s="113"/>
      <c r="R41" s="113"/>
      <c r="S41" s="113"/>
      <c r="T41" s="113"/>
    </row>
    <row r="42" spans="1:20" s="50" customFormat="1" ht="18" hidden="1" customHeight="1">
      <c r="A42" s="381">
        <f t="shared" si="3"/>
        <v>17</v>
      </c>
      <c r="B42" s="259" t="str">
        <f>+'Dramakan hosqer'!B48</f>
        <v>Կաթսայատան սպասարկման գծով</v>
      </c>
      <c r="C42" s="250"/>
      <c r="D42" s="251">
        <f>+'Dramakan hosqer'!F48</f>
        <v>0</v>
      </c>
      <c r="E42" s="251">
        <f t="shared" si="0"/>
        <v>0</v>
      </c>
      <c r="F42" s="250"/>
      <c r="G42" s="119"/>
      <c r="H42" s="106"/>
      <c r="I42" s="106"/>
      <c r="J42" s="106"/>
      <c r="K42" s="106"/>
      <c r="L42" s="106"/>
      <c r="M42" s="106"/>
      <c r="N42" s="113"/>
      <c r="O42" s="113"/>
      <c r="P42" s="113"/>
      <c r="Q42" s="113"/>
      <c r="R42" s="113"/>
      <c r="S42" s="113"/>
      <c r="T42" s="113"/>
    </row>
    <row r="43" spans="1:20" s="50" customFormat="1" ht="18" hidden="1" customHeight="1">
      <c r="A43" s="381">
        <f t="shared" si="3"/>
        <v>18</v>
      </c>
      <c r="B43" s="259" t="str">
        <f>+'Dramakan hosqer'!B49</f>
        <v>Սպասարկման և կոմունալ համավճարների գծով</v>
      </c>
      <c r="C43" s="250"/>
      <c r="D43" s="251">
        <f>+'Dramakan hosqer'!F49</f>
        <v>0</v>
      </c>
      <c r="E43" s="251">
        <f t="shared" si="0"/>
        <v>0</v>
      </c>
      <c r="F43" s="250"/>
      <c r="G43" s="119"/>
      <c r="H43" s="106"/>
      <c r="I43" s="106"/>
      <c r="J43" s="106"/>
      <c r="K43" s="106"/>
      <c r="L43" s="106"/>
      <c r="M43" s="106"/>
      <c r="N43" s="113"/>
      <c r="O43" s="113"/>
      <c r="P43" s="113"/>
      <c r="Q43" s="113"/>
      <c r="R43" s="113"/>
      <c r="S43" s="113"/>
      <c r="T43" s="113"/>
    </row>
    <row r="44" spans="1:20" s="50" customFormat="1" ht="18" customHeight="1">
      <c r="A44" s="381">
        <v>16</v>
      </c>
      <c r="B44" s="259" t="str">
        <f>+'Dramakan hosqer'!B50</f>
        <v>Գնումների համակարգողի ծառայության գծով</v>
      </c>
      <c r="C44" s="250">
        <v>120</v>
      </c>
      <c r="D44" s="251">
        <f>+'Dramakan hosqer'!F50</f>
        <v>105</v>
      </c>
      <c r="E44" s="251">
        <f t="shared" si="0"/>
        <v>-15</v>
      </c>
      <c r="F44" s="250"/>
      <c r="G44" s="119"/>
      <c r="H44" s="106"/>
      <c r="I44" s="106"/>
      <c r="J44" s="106"/>
      <c r="K44" s="106"/>
      <c r="L44" s="106"/>
      <c r="M44" s="106"/>
      <c r="N44" s="113"/>
      <c r="O44" s="113"/>
      <c r="P44" s="113"/>
      <c r="Q44" s="113"/>
      <c r="R44" s="113"/>
      <c r="S44" s="113"/>
      <c r="T44" s="113"/>
    </row>
    <row r="45" spans="1:20" s="50" customFormat="1" ht="18" customHeight="1">
      <c r="A45" s="381">
        <f t="shared" si="3"/>
        <v>17</v>
      </c>
      <c r="B45" s="259" t="str">
        <f>+'Dramakan hosqer'!B51</f>
        <v>Համակարգիչների տեխնիկական սպասարկման գծով</v>
      </c>
      <c r="C45" s="250">
        <v>60</v>
      </c>
      <c r="D45" s="251">
        <f>+'Dramakan hosqer'!F51</f>
        <v>50</v>
      </c>
      <c r="E45" s="251">
        <f t="shared" si="0"/>
        <v>-10</v>
      </c>
      <c r="F45" s="250"/>
      <c r="G45" s="119"/>
      <c r="H45" s="106"/>
      <c r="I45" s="106"/>
      <c r="J45" s="106"/>
      <c r="K45" s="106"/>
      <c r="L45" s="106"/>
      <c r="M45" s="106"/>
      <c r="N45" s="113"/>
      <c r="O45" s="113"/>
      <c r="P45" s="113"/>
      <c r="Q45" s="113"/>
      <c r="R45" s="113"/>
      <c r="S45" s="113"/>
      <c r="T45" s="113"/>
    </row>
    <row r="46" spans="1:20" s="50" customFormat="1" ht="18" customHeight="1">
      <c r="A46" s="381">
        <f t="shared" si="3"/>
        <v>18</v>
      </c>
      <c r="B46" s="259" t="str">
        <f>+'Dramakan hosqer'!B52</f>
        <v>Համակարգչային ծրագրի և կայքի սպասարկման գծով</v>
      </c>
      <c r="C46" s="250">
        <v>95</v>
      </c>
      <c r="D46" s="251">
        <f>+'Dramakan hosqer'!F52</f>
        <v>95</v>
      </c>
      <c r="E46" s="251">
        <f t="shared" si="0"/>
        <v>0</v>
      </c>
      <c r="F46" s="250"/>
      <c r="G46" s="42"/>
      <c r="H46" s="106"/>
      <c r="I46" s="106"/>
      <c r="J46" s="106"/>
      <c r="K46" s="106"/>
      <c r="L46" s="106"/>
      <c r="M46" s="106"/>
      <c r="N46" s="113"/>
      <c r="O46" s="113"/>
      <c r="P46" s="113"/>
      <c r="Q46" s="113"/>
      <c r="R46" s="113"/>
      <c r="S46" s="113"/>
      <c r="T46" s="113"/>
    </row>
    <row r="47" spans="1:20" s="50" customFormat="1" ht="18" customHeight="1">
      <c r="A47" s="381">
        <f t="shared" si="3"/>
        <v>19</v>
      </c>
      <c r="B47" s="259" t="str">
        <f>+'Dramakan hosqer'!B53</f>
        <v>էլ․ստորագրության գծով</v>
      </c>
      <c r="C47" s="250">
        <v>3</v>
      </c>
      <c r="D47" s="251">
        <f>+'Dramakan hosqer'!F53</f>
        <v>6</v>
      </c>
      <c r="E47" s="251">
        <f t="shared" si="0"/>
        <v>3</v>
      </c>
      <c r="F47" s="250"/>
      <c r="G47" s="119"/>
      <c r="H47" s="106"/>
      <c r="I47" s="106"/>
      <c r="J47" s="106"/>
      <c r="K47" s="106"/>
      <c r="L47" s="106"/>
      <c r="M47" s="106"/>
      <c r="N47" s="113"/>
      <c r="O47" s="113"/>
      <c r="P47" s="113"/>
      <c r="Q47" s="113"/>
      <c r="R47" s="113"/>
      <c r="S47" s="113"/>
      <c r="T47" s="113"/>
    </row>
    <row r="48" spans="1:20" s="50" customFormat="1" ht="18" customHeight="1">
      <c r="A48" s="381">
        <f t="shared" si="3"/>
        <v>20</v>
      </c>
      <c r="B48" s="259" t="str">
        <f>+'Dramakan hosqer'!B54</f>
        <v>Հայտարարության գծով</v>
      </c>
      <c r="C48" s="250">
        <v>17.5</v>
      </c>
      <c r="D48" s="251">
        <f>+'Dramakan hosqer'!F54</f>
        <v>17.600000000000001</v>
      </c>
      <c r="E48" s="251">
        <f t="shared" si="0"/>
        <v>0.10000000000000142</v>
      </c>
      <c r="F48" s="250"/>
      <c r="G48" s="119"/>
      <c r="H48" s="106"/>
      <c r="I48" s="106"/>
      <c r="J48" s="106"/>
      <c r="K48" s="106"/>
      <c r="L48" s="106"/>
      <c r="M48" s="106"/>
      <c r="N48" s="113"/>
      <c r="O48" s="113"/>
      <c r="P48" s="113"/>
      <c r="Q48" s="113"/>
      <c r="R48" s="113"/>
      <c r="S48" s="113"/>
      <c r="T48" s="113"/>
    </row>
    <row r="49" spans="1:20" s="50" customFormat="1" ht="18" customHeight="1">
      <c r="A49" s="381">
        <f t="shared" si="3"/>
        <v>21</v>
      </c>
      <c r="B49" s="259" t="str">
        <f>+'Dramakan hosqer'!B55</f>
        <v>Բաժանորդագրության գծով</v>
      </c>
      <c r="C49" s="250">
        <v>132</v>
      </c>
      <c r="D49" s="251">
        <f>+'Dramakan hosqer'!F55</f>
        <v>132</v>
      </c>
      <c r="E49" s="251">
        <f t="shared" si="0"/>
        <v>0</v>
      </c>
      <c r="F49" s="250"/>
      <c r="G49" s="119"/>
      <c r="H49" s="106"/>
      <c r="I49" s="106"/>
      <c r="J49" s="106"/>
      <c r="K49" s="106"/>
      <c r="L49" s="106"/>
      <c r="M49" s="106"/>
      <c r="N49" s="113"/>
      <c r="O49" s="113"/>
      <c r="P49" s="113"/>
      <c r="Q49" s="113"/>
      <c r="R49" s="113"/>
      <c r="S49" s="113"/>
      <c r="T49" s="113"/>
    </row>
    <row r="50" spans="1:20" s="50" customFormat="1" ht="18" customHeight="1">
      <c r="A50" s="381">
        <f t="shared" si="3"/>
        <v>22</v>
      </c>
      <c r="B50" s="259" t="str">
        <f>+'Dramakan hosqer'!B56</f>
        <v>Վերապատրաստման գծով</v>
      </c>
      <c r="C50" s="250">
        <v>83.2</v>
      </c>
      <c r="D50" s="251">
        <f>+'Dramakan hosqer'!F56</f>
        <v>83.2</v>
      </c>
      <c r="E50" s="251">
        <f t="shared" si="0"/>
        <v>0</v>
      </c>
      <c r="F50" s="250"/>
      <c r="G50" s="119"/>
      <c r="H50" s="106"/>
      <c r="I50" s="106"/>
      <c r="J50" s="106"/>
      <c r="K50" s="106"/>
      <c r="L50" s="106"/>
      <c r="M50" s="106"/>
      <c r="N50" s="113"/>
      <c r="O50" s="113"/>
      <c r="P50" s="113"/>
      <c r="Q50" s="113"/>
      <c r="R50" s="113"/>
      <c r="S50" s="113"/>
      <c r="T50" s="113"/>
    </row>
    <row r="51" spans="1:20" s="50" customFormat="1" ht="18" hidden="1" customHeight="1">
      <c r="A51" s="381">
        <f t="shared" si="3"/>
        <v>23</v>
      </c>
      <c r="B51" s="259">
        <f>+'Dramakan hosqer'!B57</f>
        <v>0</v>
      </c>
      <c r="C51" s="250"/>
      <c r="D51" s="251">
        <f>+'Dramakan hosqer'!F57</f>
        <v>0</v>
      </c>
      <c r="E51" s="251">
        <f t="shared" si="0"/>
        <v>0</v>
      </c>
      <c r="F51" s="250"/>
      <c r="G51" s="119"/>
      <c r="H51" s="106"/>
      <c r="I51" s="106"/>
      <c r="J51" s="106"/>
      <c r="K51" s="106"/>
      <c r="L51" s="106"/>
      <c r="M51" s="106"/>
      <c r="N51" s="113"/>
      <c r="O51" s="113"/>
      <c r="P51" s="113"/>
      <c r="Q51" s="113"/>
      <c r="R51" s="113"/>
      <c r="S51" s="113"/>
      <c r="T51" s="113"/>
    </row>
    <row r="52" spans="1:20" s="49" customFormat="1" ht="18" hidden="1" customHeight="1">
      <c r="A52" s="381">
        <f t="shared" si="3"/>
        <v>24</v>
      </c>
      <c r="B52" s="259">
        <f>+'Dramakan hosqer'!B58</f>
        <v>0</v>
      </c>
      <c r="C52" s="250"/>
      <c r="D52" s="250">
        <f>+'Dramakan hosqer'!F58</f>
        <v>0</v>
      </c>
      <c r="E52" s="250">
        <f t="shared" si="0"/>
        <v>0</v>
      </c>
      <c r="F52" s="250"/>
      <c r="G52" s="119"/>
      <c r="H52" s="106"/>
      <c r="I52" s="106"/>
      <c r="J52" s="106"/>
      <c r="K52" s="106"/>
      <c r="L52" s="106"/>
      <c r="M52" s="106"/>
      <c r="N52" s="113"/>
      <c r="O52" s="113"/>
      <c r="P52" s="113"/>
      <c r="Q52" s="113"/>
      <c r="R52" s="113"/>
      <c r="S52" s="113"/>
      <c r="T52" s="113"/>
    </row>
    <row r="53" spans="1:20" s="49" customFormat="1" ht="18" customHeight="1">
      <c r="A53" s="473">
        <v>23</v>
      </c>
      <c r="B53" s="345" t="str">
        <f>+'Dramakan hosqer'!B59</f>
        <v>Պահպանության գծով</v>
      </c>
      <c r="C53" s="469">
        <v>3799</v>
      </c>
      <c r="D53" s="469">
        <f>+'Dramakan hosqer'!F59</f>
        <v>3800</v>
      </c>
      <c r="E53" s="469">
        <f>D53-C53</f>
        <v>1</v>
      </c>
      <c r="F53" s="469"/>
      <c r="G53" s="119"/>
      <c r="H53" s="106"/>
      <c r="I53" s="106"/>
      <c r="J53" s="106"/>
      <c r="K53" s="106"/>
      <c r="L53" s="106"/>
      <c r="M53" s="106"/>
      <c r="N53" s="113"/>
      <c r="O53" s="113"/>
      <c r="P53" s="113"/>
      <c r="Q53" s="113"/>
      <c r="R53" s="113"/>
      <c r="S53" s="113"/>
      <c r="T53" s="113"/>
    </row>
    <row r="54" spans="1:20" s="49" customFormat="1" ht="18" customHeight="1">
      <c r="A54" s="517">
        <v>24</v>
      </c>
      <c r="B54" s="520" t="s">
        <v>264</v>
      </c>
      <c r="C54" s="469">
        <v>30</v>
      </c>
      <c r="D54" s="469">
        <v>30</v>
      </c>
      <c r="E54" s="469">
        <f t="shared" ref="E54:E55" si="4">D54-C54</f>
        <v>0</v>
      </c>
      <c r="F54" s="469"/>
      <c r="G54" s="119"/>
      <c r="H54" s="106"/>
      <c r="I54" s="106"/>
      <c r="J54" s="106"/>
      <c r="K54" s="106"/>
      <c r="L54" s="106"/>
      <c r="M54" s="106"/>
      <c r="N54" s="113"/>
      <c r="O54" s="113"/>
      <c r="P54" s="113"/>
      <c r="Q54" s="113"/>
      <c r="R54" s="113"/>
      <c r="S54" s="113"/>
      <c r="T54" s="113"/>
    </row>
    <row r="55" spans="1:20" s="49" customFormat="1" ht="18" customHeight="1">
      <c r="A55" s="517">
        <v>25</v>
      </c>
      <c r="B55" s="521" t="s">
        <v>262</v>
      </c>
      <c r="C55" s="469">
        <v>50</v>
      </c>
      <c r="D55" s="469">
        <v>300</v>
      </c>
      <c r="E55" s="469">
        <f t="shared" si="4"/>
        <v>250</v>
      </c>
      <c r="F55" s="469"/>
      <c r="G55" s="119"/>
      <c r="H55" s="106"/>
      <c r="I55" s="106"/>
      <c r="J55" s="106"/>
      <c r="K55" s="106"/>
      <c r="L55" s="106"/>
      <c r="M55" s="106"/>
      <c r="N55" s="113"/>
      <c r="O55" s="113"/>
      <c r="P55" s="113"/>
      <c r="Q55" s="113"/>
      <c r="R55" s="113"/>
      <c r="S55" s="113"/>
      <c r="T55" s="113"/>
    </row>
    <row r="56" spans="1:20" s="49" customFormat="1" ht="18" customHeight="1">
      <c r="A56" s="473">
        <v>26</v>
      </c>
      <c r="B56" s="345" t="str">
        <f>+'Dramakan hosqer'!B62</f>
        <v>Արխիվացման գծով</v>
      </c>
      <c r="C56" s="469">
        <v>50</v>
      </c>
      <c r="D56" s="469">
        <f>+'Dramakan hosqer'!F62</f>
        <v>50</v>
      </c>
      <c r="E56" s="469">
        <f>D56-C56</f>
        <v>0</v>
      </c>
      <c r="F56" s="469"/>
      <c r="G56" s="93" t="s">
        <v>121</v>
      </c>
      <c r="H56" s="106"/>
      <c r="I56" s="106"/>
      <c r="J56" s="106"/>
      <c r="K56" s="106"/>
      <c r="L56" s="106"/>
      <c r="M56" s="106"/>
      <c r="N56" s="113"/>
      <c r="O56" s="113"/>
      <c r="P56" s="113"/>
      <c r="Q56" s="113"/>
      <c r="R56" s="113"/>
      <c r="S56" s="113"/>
      <c r="T56" s="113"/>
    </row>
    <row r="57" spans="1:20" s="50" customFormat="1" ht="25.15" customHeight="1">
      <c r="A57" s="381">
        <f t="shared" si="3"/>
        <v>27</v>
      </c>
      <c r="B57" s="259" t="str">
        <f>+'Dramakan hosqer'!B63</f>
        <v>Հարկային պարտավորությունների գծով, այդ թվում՝</v>
      </c>
      <c r="C57" s="251">
        <f>SUM(C58:C60)</f>
        <v>22</v>
      </c>
      <c r="D57" s="251">
        <f>SUM(D58:D60)</f>
        <v>0</v>
      </c>
      <c r="E57" s="250">
        <f>D57-C57</f>
        <v>-22</v>
      </c>
      <c r="F57" s="250"/>
      <c r="G57" s="119"/>
      <c r="H57" s="106"/>
      <c r="I57" s="106"/>
      <c r="J57" s="106"/>
      <c r="K57" s="106"/>
      <c r="L57" s="106"/>
      <c r="M57" s="106"/>
      <c r="N57" s="113"/>
      <c r="O57" s="113"/>
      <c r="P57" s="113"/>
      <c r="Q57" s="113"/>
      <c r="R57" s="113"/>
      <c r="S57" s="113"/>
      <c r="T57" s="113"/>
    </row>
    <row r="58" spans="1:20" s="138" customFormat="1" ht="3" hidden="1" customHeight="1">
      <c r="A58" s="15">
        <v>31.1</v>
      </c>
      <c r="B58" s="346" t="str">
        <f>+'Dramakan hosqer'!B64</f>
        <v>շահութահարկի գծով</v>
      </c>
      <c r="C58" s="241"/>
      <c r="D58" s="255">
        <f>+'Dramakan hosqer'!F64</f>
        <v>0</v>
      </c>
      <c r="E58" s="241">
        <f>D58-C58</f>
        <v>0</v>
      </c>
      <c r="F58" s="241"/>
      <c r="G58" s="142"/>
      <c r="H58" s="143"/>
      <c r="I58" s="143"/>
      <c r="J58" s="143"/>
      <c r="K58" s="143"/>
      <c r="L58" s="143"/>
      <c r="M58" s="143"/>
      <c r="N58" s="144"/>
      <c r="O58" s="144"/>
      <c r="P58" s="144"/>
      <c r="Q58" s="144"/>
      <c r="R58" s="144"/>
      <c r="S58" s="144"/>
      <c r="T58" s="144"/>
    </row>
    <row r="59" spans="1:20" s="138" customFormat="1" ht="10.15" hidden="1" customHeight="1">
      <c r="A59" s="15">
        <v>31.2</v>
      </c>
      <c r="B59" s="346" t="str">
        <f>+'Dramakan hosqer'!B65</f>
        <v>ԱԱՀ-ի գծով</v>
      </c>
      <c r="C59" s="241"/>
      <c r="D59" s="255">
        <f>+'Dramakan hosqer'!F65</f>
        <v>0</v>
      </c>
      <c r="E59" s="255">
        <f t="shared" si="0"/>
        <v>0</v>
      </c>
      <c r="F59" s="241"/>
      <c r="G59" s="145"/>
      <c r="H59" s="143"/>
      <c r="I59" s="143"/>
      <c r="J59" s="143"/>
      <c r="K59" s="143"/>
      <c r="L59" s="143"/>
      <c r="M59" s="143"/>
      <c r="N59" s="144"/>
      <c r="O59" s="144"/>
      <c r="P59" s="144"/>
      <c r="Q59" s="144"/>
      <c r="R59" s="144"/>
      <c r="S59" s="144"/>
      <c r="T59" s="144"/>
    </row>
    <row r="60" spans="1:20" s="138" customFormat="1" ht="15.6" customHeight="1">
      <c r="A60" s="15">
        <v>27.1</v>
      </c>
      <c r="B60" s="346" t="str">
        <f>+'Dramakan hosqer'!B66</f>
        <v xml:space="preserve">չփոխհատուցվող հարկերի գծով </v>
      </c>
      <c r="C60" s="241">
        <v>22</v>
      </c>
      <c r="D60" s="255">
        <f>+'Dramakan hosqer'!F66</f>
        <v>0</v>
      </c>
      <c r="E60" s="255">
        <f t="shared" si="0"/>
        <v>-22</v>
      </c>
      <c r="F60" s="241"/>
      <c r="G60" s="145"/>
      <c r="H60" s="143"/>
      <c r="I60" s="143"/>
      <c r="J60" s="143"/>
      <c r="K60" s="143"/>
      <c r="L60" s="143"/>
      <c r="M60" s="143"/>
      <c r="N60" s="144"/>
      <c r="O60" s="144"/>
      <c r="P60" s="144"/>
      <c r="Q60" s="144"/>
      <c r="R60" s="144"/>
      <c r="S60" s="144"/>
      <c r="T60" s="144"/>
    </row>
    <row r="61" spans="1:20" s="50" customFormat="1" ht="21" customHeight="1">
      <c r="A61" s="59">
        <f>+A57+1</f>
        <v>28</v>
      </c>
      <c r="B61" s="259" t="str">
        <f>+'Dramakan hosqer'!B67</f>
        <v>Կրեդիտորական պարտքի մարման գծով</v>
      </c>
      <c r="C61" s="250">
        <v>4172.1000000000004</v>
      </c>
      <c r="D61" s="251">
        <f>+'Dramakan hosqer'!F67</f>
        <v>1568.8999999999999</v>
      </c>
      <c r="E61" s="251">
        <f t="shared" si="0"/>
        <v>-2603.2000000000007</v>
      </c>
      <c r="F61" s="250"/>
      <c r="G61" s="119"/>
      <c r="H61" s="106"/>
      <c r="I61" s="106"/>
      <c r="J61" s="106"/>
      <c r="K61" s="106"/>
      <c r="L61" s="106"/>
      <c r="M61" s="106"/>
      <c r="N61" s="113"/>
      <c r="O61" s="113"/>
      <c r="P61" s="113"/>
      <c r="Q61" s="113"/>
      <c r="R61" s="113"/>
      <c r="S61" s="113"/>
      <c r="T61" s="113"/>
    </row>
    <row r="62" spans="1:20" s="50" customFormat="1" ht="17.45" hidden="1" customHeight="1">
      <c r="A62" s="59">
        <f>+A61+1</f>
        <v>29</v>
      </c>
      <c r="B62" s="259" t="str">
        <f>+'Dramakan hosqer'!B68</f>
        <v>Այլ արտահոսքերի գծով</v>
      </c>
      <c r="C62" s="250"/>
      <c r="D62" s="251">
        <f>+'Dramakan hosqer'!F68</f>
        <v>0</v>
      </c>
      <c r="E62" s="251">
        <f t="shared" si="0"/>
        <v>0</v>
      </c>
      <c r="F62" s="250"/>
      <c r="G62" s="119" t="s">
        <v>209</v>
      </c>
      <c r="H62" s="106"/>
      <c r="I62" s="106"/>
      <c r="J62" s="106"/>
      <c r="K62" s="106"/>
      <c r="L62" s="106"/>
      <c r="M62" s="106"/>
      <c r="N62" s="113"/>
      <c r="O62" s="113"/>
      <c r="P62" s="113"/>
      <c r="Q62" s="113"/>
      <c r="R62" s="113"/>
      <c r="S62" s="113"/>
      <c r="T62" s="113"/>
    </row>
    <row r="63" spans="1:20" s="50" customFormat="1" ht="21.75" customHeight="1">
      <c r="A63" s="141" t="s">
        <v>55</v>
      </c>
      <c r="B63" s="14" t="s">
        <v>58</v>
      </c>
      <c r="C63" s="253">
        <f>+C64+C71</f>
        <v>2107</v>
      </c>
      <c r="D63" s="253">
        <f>+D64+D71</f>
        <v>650</v>
      </c>
      <c r="E63" s="253">
        <f t="shared" si="0"/>
        <v>-1457</v>
      </c>
      <c r="F63" s="240"/>
      <c r="G63" s="119"/>
      <c r="H63" s="106"/>
      <c r="I63" s="106"/>
      <c r="J63" s="106"/>
      <c r="K63" s="106"/>
      <c r="L63" s="106"/>
      <c r="M63" s="106"/>
      <c r="N63" s="113"/>
      <c r="O63" s="113"/>
      <c r="P63" s="113"/>
      <c r="Q63" s="113"/>
      <c r="R63" s="113"/>
      <c r="S63" s="113"/>
      <c r="T63" s="113"/>
    </row>
    <row r="64" spans="1:20" s="50" customFormat="1" ht="17.25">
      <c r="A64" s="59">
        <v>1</v>
      </c>
      <c r="B64" s="254" t="str">
        <f>+'Dramakan hosqer'!B70</f>
        <v>Հիմնական միջոցների ձեռքբերում, այդ թվում՝</v>
      </c>
      <c r="C64" s="251">
        <f>SUM(C65:C70)</f>
        <v>2107</v>
      </c>
      <c r="D64" s="251">
        <f>SUM(D65:D70)</f>
        <v>650</v>
      </c>
      <c r="E64" s="251">
        <f t="shared" si="0"/>
        <v>-1457</v>
      </c>
      <c r="F64" s="250"/>
      <c r="G64" s="119"/>
      <c r="H64" s="106"/>
      <c r="I64" s="106"/>
      <c r="J64" s="106"/>
      <c r="K64" s="106"/>
      <c r="L64" s="106"/>
      <c r="M64" s="106"/>
      <c r="N64" s="113"/>
      <c r="O64" s="113"/>
      <c r="P64" s="113"/>
      <c r="Q64" s="113"/>
      <c r="R64" s="113"/>
      <c r="S64" s="113"/>
      <c r="T64" s="113"/>
    </row>
    <row r="65" spans="1:20" s="50" customFormat="1" ht="17.45" customHeight="1">
      <c r="A65" s="59">
        <v>1.1000000000000001</v>
      </c>
      <c r="B65" s="254" t="str">
        <f>+'Dramakan hosqer'!B71</f>
        <v>գրասենյակային և տնտեսական գույք</v>
      </c>
      <c r="C65" s="250">
        <v>1367</v>
      </c>
      <c r="D65" s="251">
        <f>+'Dramakan hosqer'!F71</f>
        <v>0</v>
      </c>
      <c r="E65" s="251">
        <f t="shared" ref="E65:E78" si="5">D65-C65</f>
        <v>-1367</v>
      </c>
      <c r="F65" s="250"/>
      <c r="G65" s="119"/>
      <c r="H65" s="106"/>
      <c r="I65" s="106"/>
      <c r="J65" s="106"/>
      <c r="K65" s="106"/>
      <c r="L65" s="106"/>
      <c r="M65" s="106"/>
      <c r="N65" s="113"/>
      <c r="O65" s="113"/>
      <c r="P65" s="113"/>
      <c r="Q65" s="113"/>
      <c r="R65" s="113"/>
      <c r="S65" s="113"/>
      <c r="T65" s="113"/>
    </row>
    <row r="66" spans="1:20" s="50" customFormat="1" ht="16.899999999999999" hidden="1" customHeight="1">
      <c r="A66" s="59">
        <v>1.1000000000000001</v>
      </c>
      <c r="B66" s="254" t="str">
        <f>+'Dramakan hosqer'!B72</f>
        <v>համակարգչային սարքավորումներ / տեխնիկա</v>
      </c>
      <c r="C66" s="250"/>
      <c r="D66" s="251">
        <f>+'Dramakan hosqer'!F72</f>
        <v>0</v>
      </c>
      <c r="E66" s="251">
        <f>D66-C66</f>
        <v>0</v>
      </c>
      <c r="F66" s="250"/>
      <c r="G66" s="119"/>
      <c r="H66" s="106"/>
      <c r="I66" s="106"/>
      <c r="J66" s="106"/>
      <c r="K66" s="106"/>
      <c r="L66" s="106"/>
      <c r="M66" s="106"/>
      <c r="N66" s="113"/>
      <c r="O66" s="113"/>
      <c r="P66" s="113"/>
      <c r="Q66" s="113"/>
      <c r="R66" s="113"/>
      <c r="S66" s="113"/>
      <c r="T66" s="113"/>
    </row>
    <row r="67" spans="1:20" s="50" customFormat="1" ht="17.45" customHeight="1">
      <c r="A67" s="59">
        <v>1.2</v>
      </c>
      <c r="B67" s="254" t="str">
        <f>+'Dramakan hosqer'!B73</f>
        <v>մեքենաներ և սարքավորումներ</v>
      </c>
      <c r="C67" s="250">
        <v>740</v>
      </c>
      <c r="D67" s="251">
        <f>+'Dramakan hosqer'!F73</f>
        <v>0</v>
      </c>
      <c r="E67" s="251">
        <f t="shared" si="5"/>
        <v>-740</v>
      </c>
      <c r="F67" s="250"/>
      <c r="G67" s="119"/>
      <c r="H67" s="106"/>
      <c r="I67" s="106"/>
      <c r="J67" s="106"/>
      <c r="K67" s="106"/>
      <c r="L67" s="106"/>
      <c r="M67" s="106"/>
      <c r="N67" s="113"/>
      <c r="O67" s="113"/>
      <c r="P67" s="113"/>
      <c r="Q67" s="113"/>
      <c r="R67" s="113"/>
      <c r="S67" s="113"/>
      <c r="T67" s="113"/>
    </row>
    <row r="68" spans="1:20" s="50" customFormat="1" ht="18" hidden="1" customHeight="1">
      <c r="A68" s="59">
        <v>1.4</v>
      </c>
      <c r="B68" s="254" t="str">
        <f>+'Dramakan hosqer'!B74</f>
        <v>սպորտային գույք</v>
      </c>
      <c r="C68" s="250"/>
      <c r="D68" s="251">
        <f>+'Dramakan hosqer'!F74</f>
        <v>0</v>
      </c>
      <c r="E68" s="251">
        <f t="shared" si="5"/>
        <v>0</v>
      </c>
      <c r="F68" s="250"/>
      <c r="G68" s="119"/>
      <c r="H68" s="106"/>
      <c r="I68" s="106"/>
      <c r="J68" s="106"/>
      <c r="K68" s="106"/>
      <c r="L68" s="106"/>
      <c r="M68" s="106"/>
      <c r="N68" s="113"/>
      <c r="O68" s="113"/>
      <c r="P68" s="113"/>
      <c r="Q68" s="113"/>
      <c r="R68" s="113"/>
      <c r="S68" s="113"/>
      <c r="T68" s="113"/>
    </row>
    <row r="69" spans="1:20" s="49" customFormat="1" ht="18" hidden="1" customHeight="1">
      <c r="A69" s="59">
        <v>1.5</v>
      </c>
      <c r="B69" s="495" t="str">
        <f>+'Dramakan hosqer'!B75</f>
        <v>գրականություն</v>
      </c>
      <c r="C69" s="469"/>
      <c r="D69" s="469">
        <f>+'Dramakan hosqer'!F75</f>
        <v>0</v>
      </c>
      <c r="E69" s="469">
        <f>D69-C69</f>
        <v>0</v>
      </c>
      <c r="F69" s="469"/>
      <c r="G69" s="119"/>
      <c r="H69" s="106"/>
      <c r="I69" s="106"/>
      <c r="J69" s="106"/>
      <c r="K69" s="106"/>
      <c r="L69" s="106"/>
      <c r="M69" s="106"/>
      <c r="N69" s="113"/>
      <c r="O69" s="113"/>
      <c r="P69" s="113"/>
      <c r="Q69" s="113"/>
      <c r="R69" s="113"/>
      <c r="S69" s="113"/>
      <c r="T69" s="113"/>
    </row>
    <row r="70" spans="1:20" s="49" customFormat="1" ht="18" hidden="1" customHeight="1">
      <c r="A70" s="59">
        <v>1.6</v>
      </c>
      <c r="B70" s="495" t="str">
        <f>+'Dramakan hosqer'!B76</f>
        <v>երաժշտական գործիքներ</v>
      </c>
      <c r="C70" s="469"/>
      <c r="D70" s="469">
        <f>+'Dramakan hosqer'!F76</f>
        <v>650</v>
      </c>
      <c r="E70" s="469">
        <f>D70-C70</f>
        <v>650</v>
      </c>
      <c r="F70" s="469"/>
      <c r="G70" s="48" t="s">
        <v>122</v>
      </c>
      <c r="H70" s="106"/>
      <c r="I70" s="106"/>
      <c r="J70" s="106"/>
      <c r="K70" s="106"/>
      <c r="L70" s="106"/>
      <c r="M70" s="106"/>
      <c r="N70" s="113"/>
      <c r="O70" s="113"/>
      <c r="P70" s="113"/>
      <c r="Q70" s="113"/>
      <c r="R70" s="113"/>
      <c r="S70" s="113"/>
      <c r="T70" s="113"/>
    </row>
    <row r="71" spans="1:20" s="60" customFormat="1" ht="34.5" hidden="1">
      <c r="A71" s="59">
        <v>2</v>
      </c>
      <c r="B71" s="254" t="str">
        <f>+'Dramakan hosqer'!B77</f>
        <v>Հիմնական միջոցների հիմնական վերանորոգում, 
այդ թվում՝</v>
      </c>
      <c r="C71" s="251">
        <f>SUM(C72:C74)</f>
        <v>0</v>
      </c>
      <c r="D71" s="251">
        <f>SUM(D72:D74)</f>
        <v>0</v>
      </c>
      <c r="E71" s="250">
        <f>D71-C71</f>
        <v>0</v>
      </c>
      <c r="F71" s="250"/>
      <c r="G71" s="93"/>
      <c r="H71" s="106"/>
      <c r="I71" s="106"/>
      <c r="J71" s="106"/>
      <c r="K71" s="106"/>
      <c r="L71" s="106"/>
      <c r="M71" s="106"/>
      <c r="N71" s="113"/>
      <c r="O71" s="113"/>
      <c r="P71" s="113"/>
      <c r="Q71" s="113"/>
      <c r="R71" s="113"/>
      <c r="S71" s="113"/>
      <c r="T71" s="113"/>
    </row>
    <row r="72" spans="1:20" s="82" customFormat="1" ht="18.600000000000001" hidden="1" customHeight="1">
      <c r="A72" s="59">
        <v>2.1</v>
      </c>
      <c r="B72" s="254" t="str">
        <f>+'Dramakan hosqer'!B78</f>
        <v>ամրացված գույքի (շենք)</v>
      </c>
      <c r="C72" s="250"/>
      <c r="D72" s="251">
        <f>+'Dramakan hosqer'!F78</f>
        <v>0</v>
      </c>
      <c r="E72" s="251">
        <f t="shared" si="5"/>
        <v>0</v>
      </c>
      <c r="F72" s="250"/>
      <c r="G72" s="165"/>
      <c r="H72" s="98"/>
      <c r="I72" s="89"/>
      <c r="J72" s="89"/>
      <c r="K72" s="89"/>
      <c r="L72" s="89"/>
      <c r="M72" s="89"/>
      <c r="N72" s="89"/>
      <c r="O72" s="81"/>
      <c r="P72" s="81"/>
      <c r="Q72" s="81"/>
    </row>
    <row r="73" spans="1:20" s="50" customFormat="1" ht="19.149999999999999" hidden="1" customHeight="1">
      <c r="A73" s="59">
        <v>2.2000000000000002</v>
      </c>
      <c r="B73" s="254" t="str">
        <f>+'Dramakan hosqer'!B79</f>
        <v>հիմնական միջոցի</v>
      </c>
      <c r="C73" s="250"/>
      <c r="D73" s="251">
        <f>+'Dramakan hosqer'!F79</f>
        <v>0</v>
      </c>
      <c r="E73" s="251">
        <f t="shared" si="5"/>
        <v>0</v>
      </c>
      <c r="F73" s="250"/>
      <c r="G73" s="119"/>
      <c r="H73" s="106"/>
      <c r="I73" s="106"/>
      <c r="J73" s="106"/>
      <c r="K73" s="106"/>
      <c r="L73" s="106"/>
      <c r="M73" s="106"/>
      <c r="N73" s="113"/>
      <c r="O73" s="113"/>
      <c r="P73" s="113"/>
      <c r="Q73" s="113"/>
      <c r="R73" s="113"/>
      <c r="S73" s="113"/>
      <c r="T73" s="113"/>
    </row>
    <row r="74" spans="1:20" s="50" customFormat="1" ht="18" hidden="1" customHeight="1">
      <c r="A74" s="59">
        <v>2.2999999999999998</v>
      </c>
      <c r="B74" s="254" t="str">
        <f>+'Dramakan hosqer'!B80</f>
        <v>նախագծանախահաշվային փաստաթղթերի գծով</v>
      </c>
      <c r="C74" s="250"/>
      <c r="D74" s="251">
        <f>+'Dramakan hosqer'!F80</f>
        <v>0</v>
      </c>
      <c r="E74" s="251">
        <f t="shared" si="5"/>
        <v>0</v>
      </c>
      <c r="F74" s="250"/>
      <c r="G74" s="119"/>
      <c r="H74" s="106"/>
      <c r="I74" s="106"/>
      <c r="J74" s="106"/>
      <c r="K74" s="106"/>
      <c r="L74" s="106"/>
      <c r="M74" s="106"/>
      <c r="N74" s="113"/>
      <c r="O74" s="113"/>
      <c r="P74" s="113"/>
      <c r="Q74" s="113"/>
      <c r="R74" s="113"/>
      <c r="S74" s="113"/>
      <c r="T74" s="113"/>
    </row>
    <row r="75" spans="1:20" s="50" customFormat="1" ht="38.25" customHeight="1">
      <c r="A75" s="141" t="s">
        <v>56</v>
      </c>
      <c r="B75" s="14" t="s">
        <v>152</v>
      </c>
      <c r="C75" s="253">
        <f>SUM(C76:C77)</f>
        <v>0</v>
      </c>
      <c r="D75" s="253">
        <f>SUM(D76:D77)</f>
        <v>1030.8</v>
      </c>
      <c r="E75" s="253">
        <f t="shared" si="5"/>
        <v>1030.8</v>
      </c>
      <c r="F75" s="240"/>
      <c r="G75" s="119"/>
      <c r="H75" s="106"/>
      <c r="I75" s="106"/>
      <c r="J75" s="106"/>
      <c r="K75" s="106"/>
      <c r="L75" s="106"/>
      <c r="M75" s="106"/>
      <c r="N75" s="113"/>
      <c r="O75" s="113"/>
      <c r="P75" s="113"/>
      <c r="Q75" s="113"/>
      <c r="R75" s="113"/>
      <c r="S75" s="113"/>
      <c r="T75" s="113"/>
    </row>
    <row r="76" spans="1:20" s="50" customFormat="1" ht="17.45" customHeight="1">
      <c r="A76" s="59">
        <v>1</v>
      </c>
      <c r="B76" s="345" t="str">
        <f>+'Dramakan hosqer'!B82</f>
        <v>Սննդի գծով</v>
      </c>
      <c r="C76" s="250"/>
      <c r="D76" s="251">
        <f>+'Dramakan hosqer'!F82</f>
        <v>1030.8</v>
      </c>
      <c r="E76" s="250">
        <f>D76-C76</f>
        <v>1030.8</v>
      </c>
      <c r="F76" s="250"/>
      <c r="G76" s="119"/>
      <c r="H76" s="106"/>
      <c r="I76" s="106"/>
      <c r="J76" s="106"/>
      <c r="K76" s="106"/>
      <c r="L76" s="106"/>
      <c r="M76" s="106"/>
      <c r="N76" s="113"/>
      <c r="O76" s="113"/>
      <c r="P76" s="113"/>
      <c r="Q76" s="113"/>
      <c r="R76" s="113"/>
      <c r="S76" s="113"/>
      <c r="T76" s="113"/>
    </row>
    <row r="77" spans="1:20" s="378" customFormat="1" ht="18" hidden="1" customHeight="1">
      <c r="A77" s="59">
        <v>2</v>
      </c>
      <c r="B77" s="345">
        <f>+'Dramakan hosqer'!B83</f>
        <v>0</v>
      </c>
      <c r="C77" s="250"/>
      <c r="D77" s="250">
        <f>+'Dramakan hosqer'!F83</f>
        <v>0</v>
      </c>
      <c r="E77" s="250">
        <f>D77-C77</f>
        <v>0</v>
      </c>
      <c r="F77" s="250"/>
      <c r="G77" s="93"/>
      <c r="H77" s="92"/>
      <c r="I77" s="92"/>
      <c r="J77" s="92"/>
      <c r="K77" s="92"/>
      <c r="L77" s="92"/>
      <c r="M77" s="92"/>
      <c r="N77" s="87"/>
      <c r="O77" s="87"/>
      <c r="P77" s="87"/>
      <c r="Q77" s="87"/>
      <c r="R77" s="87"/>
      <c r="S77" s="87"/>
      <c r="T77" s="87"/>
    </row>
    <row r="78" spans="1:20" s="37" customFormat="1" ht="43.5" customHeight="1">
      <c r="A78" s="13" t="s">
        <v>38</v>
      </c>
      <c r="B78" s="14" t="s">
        <v>39</v>
      </c>
      <c r="C78" s="253">
        <f>C6+C7-C18</f>
        <v>5621.3999999999651</v>
      </c>
      <c r="D78" s="253">
        <f>D6+D7-D18</f>
        <v>2.0000000018626451E-2</v>
      </c>
      <c r="E78" s="253">
        <f t="shared" si="5"/>
        <v>-5621.3799999999464</v>
      </c>
      <c r="F78" s="240"/>
      <c r="G78" s="122"/>
      <c r="H78" s="109"/>
      <c r="I78" s="109"/>
      <c r="J78" s="109"/>
      <c r="K78" s="109"/>
      <c r="L78" s="109"/>
      <c r="M78" s="109"/>
      <c r="N78" s="115"/>
      <c r="O78" s="115"/>
      <c r="P78" s="115"/>
      <c r="Q78" s="115"/>
      <c r="R78" s="115"/>
      <c r="S78" s="115"/>
      <c r="T78" s="115"/>
    </row>
    <row r="79" spans="1:20" s="20" customFormat="1" ht="46.5" customHeight="1">
      <c r="A79" s="36"/>
      <c r="B79" s="392"/>
      <c r="C79" s="36"/>
      <c r="D79" s="36"/>
      <c r="E79" s="36"/>
      <c r="F79" s="36"/>
      <c r="G79" s="118"/>
      <c r="H79" s="103"/>
      <c r="I79" s="103"/>
      <c r="J79" s="103"/>
      <c r="K79" s="103"/>
      <c r="L79" s="103"/>
      <c r="M79" s="103"/>
      <c r="N79" s="111"/>
      <c r="O79" s="111"/>
      <c r="P79" s="111"/>
      <c r="Q79" s="111"/>
      <c r="R79" s="111"/>
      <c r="S79" s="111"/>
      <c r="T79" s="111"/>
    </row>
    <row r="80" spans="1:20" s="20" customFormat="1" ht="25.5" customHeight="1">
      <c r="B80" s="414" t="s">
        <v>2</v>
      </c>
      <c r="C80" s="422"/>
      <c r="D80" s="589" t="str">
        <f>+'Ekamut-caxs'!D69</f>
        <v>Ն․ Եղոյան</v>
      </c>
      <c r="E80" s="586"/>
      <c r="F80" s="289"/>
      <c r="G80" s="118"/>
      <c r="H80" s="103"/>
      <c r="I80" s="103"/>
      <c r="J80" s="103"/>
      <c r="K80" s="103"/>
      <c r="L80" s="103"/>
      <c r="M80" s="103"/>
      <c r="N80" s="111"/>
      <c r="O80" s="111"/>
      <c r="P80" s="111"/>
      <c r="Q80" s="111"/>
      <c r="R80" s="111"/>
      <c r="S80" s="111"/>
      <c r="T80" s="111"/>
    </row>
    <row r="81" spans="1:20" ht="13.5" customHeight="1">
      <c r="A81" s="20"/>
      <c r="B81" s="423" t="s">
        <v>4</v>
      </c>
      <c r="C81" s="424"/>
      <c r="D81" s="588" t="s">
        <v>92</v>
      </c>
      <c r="E81" s="588"/>
      <c r="F81" s="292"/>
    </row>
    <row r="82" spans="1:20" s="17" customFormat="1" ht="22.5" customHeight="1">
      <c r="A82" s="18"/>
      <c r="B82" s="425" t="s">
        <v>6</v>
      </c>
      <c r="C82" s="422"/>
      <c r="D82" s="586" t="str">
        <f>+'Ekamut-caxs'!D71</f>
        <v>Ջ․Թադևոսյան</v>
      </c>
      <c r="E82" s="586"/>
      <c r="F82" s="289"/>
      <c r="G82" s="116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7" customFormat="1" ht="12" customHeight="1">
      <c r="A83" s="18"/>
      <c r="B83" s="426"/>
      <c r="C83" s="422"/>
      <c r="D83" s="588" t="s">
        <v>92</v>
      </c>
      <c r="E83" s="588"/>
      <c r="F83" s="292"/>
      <c r="G83" s="116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7" customFormat="1">
      <c r="A84" s="18"/>
      <c r="B84" s="396" t="s">
        <v>1</v>
      </c>
      <c r="C84" s="18"/>
      <c r="D84" s="18"/>
      <c r="E84" s="18"/>
      <c r="F84" s="18"/>
      <c r="G84" s="116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7" customFormat="1">
      <c r="B85" s="21"/>
      <c r="G85" s="116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s="17" customFormat="1">
      <c r="B86" s="21"/>
      <c r="G86" s="116"/>
      <c r="H86" s="102"/>
      <c r="I86" s="102"/>
      <c r="J86" s="102"/>
      <c r="K86" s="102"/>
      <c r="L86" s="102"/>
      <c r="M86" s="102"/>
      <c r="N86" s="110"/>
      <c r="O86" s="110"/>
      <c r="P86" s="110"/>
      <c r="Q86" s="110"/>
      <c r="R86" s="110"/>
      <c r="S86" s="110"/>
      <c r="T86" s="110"/>
    </row>
    <row r="87" spans="1:20" s="17" customFormat="1">
      <c r="B87" s="21"/>
      <c r="G87" s="116"/>
      <c r="H87" s="102"/>
      <c r="I87" s="102"/>
      <c r="J87" s="102"/>
      <c r="K87" s="102"/>
      <c r="L87" s="102"/>
      <c r="M87" s="102"/>
      <c r="N87" s="110"/>
      <c r="O87" s="110"/>
      <c r="P87" s="110"/>
      <c r="Q87" s="110"/>
      <c r="R87" s="110"/>
      <c r="S87" s="110"/>
      <c r="T87" s="110"/>
    </row>
    <row r="88" spans="1:20" s="17" customFormat="1">
      <c r="B88" s="21"/>
      <c r="G88" s="116"/>
      <c r="H88" s="102"/>
      <c r="I88" s="102"/>
      <c r="J88" s="102"/>
      <c r="K88" s="102"/>
      <c r="L88" s="102"/>
      <c r="M88" s="102"/>
      <c r="N88" s="110"/>
      <c r="O88" s="110"/>
      <c r="P88" s="110"/>
      <c r="Q88" s="110"/>
      <c r="R88" s="110"/>
      <c r="S88" s="110"/>
      <c r="T88" s="110"/>
    </row>
    <row r="89" spans="1:20" s="17" customFormat="1">
      <c r="B89" s="21"/>
      <c r="G89" s="116"/>
      <c r="H89" s="102"/>
      <c r="I89" s="102"/>
      <c r="J89" s="102"/>
      <c r="K89" s="102"/>
      <c r="L89" s="102"/>
      <c r="M89" s="102"/>
      <c r="N89" s="110"/>
      <c r="O89" s="110"/>
      <c r="P89" s="110"/>
      <c r="Q89" s="110"/>
      <c r="R89" s="110"/>
      <c r="S89" s="110"/>
      <c r="T89" s="110"/>
    </row>
    <row r="90" spans="1:20" s="17" customFormat="1">
      <c r="B90" s="21"/>
      <c r="G90" s="116"/>
      <c r="H90" s="102"/>
      <c r="I90" s="102"/>
      <c r="J90" s="102"/>
      <c r="K90" s="102"/>
      <c r="L90" s="102"/>
      <c r="M90" s="102"/>
      <c r="N90" s="110"/>
      <c r="O90" s="110"/>
      <c r="P90" s="110"/>
      <c r="Q90" s="110"/>
      <c r="R90" s="110"/>
      <c r="S90" s="110"/>
      <c r="T90" s="110"/>
    </row>
    <row r="91" spans="1:20" s="17" customFormat="1">
      <c r="B91" s="21"/>
      <c r="G91" s="116"/>
      <c r="H91" s="102"/>
      <c r="I91" s="102"/>
      <c r="J91" s="102"/>
      <c r="K91" s="102"/>
      <c r="L91" s="102"/>
      <c r="M91" s="102"/>
      <c r="N91" s="110"/>
      <c r="O91" s="110"/>
      <c r="P91" s="110"/>
      <c r="Q91" s="110"/>
      <c r="R91" s="110"/>
      <c r="S91" s="110"/>
      <c r="T91" s="110"/>
    </row>
    <row r="92" spans="1:20" s="17" customFormat="1">
      <c r="B92" s="21"/>
      <c r="G92" s="116"/>
      <c r="H92" s="102"/>
      <c r="I92" s="102"/>
      <c r="J92" s="102"/>
      <c r="K92" s="102"/>
      <c r="L92" s="102"/>
      <c r="M92" s="102"/>
      <c r="N92" s="110"/>
      <c r="O92" s="110"/>
      <c r="P92" s="110"/>
      <c r="Q92" s="110"/>
      <c r="R92" s="110"/>
      <c r="S92" s="110"/>
      <c r="T92" s="110"/>
    </row>
    <row r="93" spans="1:20" s="17" customFormat="1">
      <c r="B93" s="21"/>
      <c r="G93" s="116"/>
      <c r="H93" s="102"/>
      <c r="I93" s="102"/>
      <c r="J93" s="102"/>
      <c r="K93" s="102"/>
      <c r="L93" s="102"/>
      <c r="M93" s="102"/>
      <c r="N93" s="110"/>
      <c r="O93" s="110"/>
      <c r="P93" s="110"/>
      <c r="Q93" s="110"/>
      <c r="R93" s="110"/>
      <c r="S93" s="110"/>
      <c r="T93" s="110"/>
    </row>
    <row r="94" spans="1:20" s="17" customFormat="1">
      <c r="B94" s="21"/>
      <c r="G94" s="116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s="17" customFormat="1">
      <c r="B95" s="21"/>
      <c r="G95" s="116"/>
      <c r="H95" s="102"/>
      <c r="I95" s="102"/>
      <c r="J95" s="102"/>
      <c r="K95" s="102"/>
      <c r="L95" s="102"/>
      <c r="M95" s="102"/>
      <c r="N95" s="110"/>
      <c r="O95" s="110"/>
      <c r="P95" s="110"/>
      <c r="Q95" s="110"/>
      <c r="R95" s="110"/>
      <c r="S95" s="110"/>
      <c r="T95" s="110"/>
    </row>
    <row r="96" spans="1:20" s="17" customFormat="1">
      <c r="B96" s="21"/>
      <c r="G96" s="116"/>
      <c r="H96" s="102"/>
      <c r="I96" s="102"/>
      <c r="J96" s="102"/>
      <c r="K96" s="102"/>
      <c r="L96" s="102"/>
      <c r="M96" s="102"/>
      <c r="N96" s="110"/>
      <c r="O96" s="110"/>
      <c r="P96" s="110"/>
      <c r="Q96" s="110"/>
      <c r="R96" s="110"/>
      <c r="S96" s="110"/>
      <c r="T96" s="110"/>
    </row>
    <row r="97" spans="2:20" s="17" customFormat="1">
      <c r="B97" s="21"/>
      <c r="G97" s="116"/>
      <c r="H97" s="102"/>
      <c r="I97" s="102"/>
      <c r="J97" s="102"/>
      <c r="K97" s="102"/>
      <c r="L97" s="102"/>
      <c r="M97" s="102"/>
      <c r="N97" s="110"/>
      <c r="O97" s="110"/>
      <c r="P97" s="110"/>
      <c r="Q97" s="110"/>
      <c r="R97" s="110"/>
      <c r="S97" s="110"/>
      <c r="T97" s="110"/>
    </row>
    <row r="98" spans="2:20" s="17" customFormat="1">
      <c r="B98" s="21"/>
      <c r="G98" s="116"/>
      <c r="H98" s="102"/>
      <c r="I98" s="102"/>
      <c r="J98" s="102"/>
      <c r="K98" s="102"/>
      <c r="L98" s="102"/>
      <c r="M98" s="102"/>
      <c r="N98" s="110"/>
      <c r="O98" s="110"/>
      <c r="P98" s="110"/>
      <c r="Q98" s="110"/>
      <c r="R98" s="110"/>
      <c r="S98" s="110"/>
      <c r="T98" s="110"/>
    </row>
    <row r="99" spans="2:20" s="17" customFormat="1">
      <c r="B99" s="21"/>
      <c r="G99" s="116"/>
      <c r="H99" s="102"/>
      <c r="I99" s="102"/>
      <c r="J99" s="102"/>
      <c r="K99" s="102"/>
      <c r="L99" s="102"/>
      <c r="M99" s="102"/>
      <c r="N99" s="110"/>
      <c r="O99" s="110"/>
      <c r="P99" s="110"/>
      <c r="Q99" s="110"/>
      <c r="R99" s="110"/>
      <c r="S99" s="110"/>
      <c r="T99" s="110"/>
    </row>
    <row r="100" spans="2:20" s="17" customFormat="1">
      <c r="B100" s="21"/>
      <c r="G100" s="116"/>
      <c r="H100" s="102"/>
      <c r="I100" s="102"/>
      <c r="J100" s="102"/>
      <c r="K100" s="102"/>
      <c r="L100" s="102"/>
      <c r="M100" s="102"/>
      <c r="N100" s="110"/>
      <c r="O100" s="110"/>
      <c r="P100" s="110"/>
      <c r="Q100" s="110"/>
      <c r="R100" s="110"/>
      <c r="S100" s="110"/>
      <c r="T100" s="110"/>
    </row>
    <row r="101" spans="2:20" s="17" customFormat="1">
      <c r="B101" s="21"/>
      <c r="G101" s="116"/>
      <c r="H101" s="102"/>
      <c r="I101" s="102"/>
      <c r="J101" s="102"/>
      <c r="K101" s="102"/>
      <c r="L101" s="102"/>
      <c r="M101" s="102"/>
      <c r="N101" s="110"/>
      <c r="O101" s="110"/>
      <c r="P101" s="110"/>
      <c r="Q101" s="110"/>
      <c r="R101" s="110"/>
      <c r="S101" s="110"/>
      <c r="T101" s="110"/>
    </row>
    <row r="102" spans="2:20" s="17" customFormat="1">
      <c r="B102" s="21"/>
      <c r="G102" s="116"/>
      <c r="H102" s="102"/>
      <c r="I102" s="102"/>
      <c r="J102" s="102"/>
      <c r="K102" s="102"/>
      <c r="L102" s="102"/>
      <c r="M102" s="102"/>
      <c r="N102" s="110"/>
      <c r="O102" s="110"/>
      <c r="P102" s="110"/>
      <c r="Q102" s="110"/>
      <c r="R102" s="110"/>
      <c r="S102" s="110"/>
      <c r="T102" s="110"/>
    </row>
    <row r="103" spans="2:20" s="17" customFormat="1">
      <c r="B103" s="21"/>
      <c r="G103" s="116"/>
      <c r="H103" s="102"/>
      <c r="I103" s="102"/>
      <c r="J103" s="102"/>
      <c r="K103" s="102"/>
      <c r="L103" s="102"/>
      <c r="M103" s="102"/>
      <c r="N103" s="110"/>
      <c r="O103" s="110"/>
      <c r="P103" s="110"/>
      <c r="Q103" s="110"/>
      <c r="R103" s="110"/>
      <c r="S103" s="110"/>
      <c r="T103" s="110"/>
    </row>
    <row r="104" spans="2:20" s="17" customFormat="1">
      <c r="B104" s="21"/>
      <c r="G104" s="116"/>
      <c r="H104" s="102"/>
      <c r="I104" s="102"/>
      <c r="J104" s="102"/>
      <c r="K104" s="102"/>
      <c r="L104" s="102"/>
      <c r="M104" s="102"/>
      <c r="N104" s="110"/>
      <c r="O104" s="110"/>
      <c r="P104" s="110"/>
      <c r="Q104" s="110"/>
      <c r="R104" s="110"/>
      <c r="S104" s="110"/>
      <c r="T104" s="110"/>
    </row>
    <row r="105" spans="2:20" s="17" customFormat="1">
      <c r="B105" s="21"/>
      <c r="G105" s="116"/>
      <c r="H105" s="102"/>
      <c r="I105" s="102"/>
      <c r="J105" s="102"/>
      <c r="K105" s="102"/>
      <c r="L105" s="102"/>
      <c r="M105" s="102"/>
      <c r="N105" s="110"/>
      <c r="O105" s="110"/>
      <c r="P105" s="110"/>
      <c r="Q105" s="110"/>
      <c r="R105" s="110"/>
      <c r="S105" s="110"/>
      <c r="T105" s="110"/>
    </row>
    <row r="106" spans="2:20" s="17" customFormat="1">
      <c r="B106" s="21"/>
      <c r="G106" s="116"/>
      <c r="H106" s="102"/>
      <c r="I106" s="102"/>
      <c r="J106" s="102"/>
      <c r="K106" s="102"/>
      <c r="L106" s="102"/>
      <c r="M106" s="102"/>
      <c r="N106" s="110"/>
      <c r="O106" s="110"/>
      <c r="P106" s="110"/>
      <c r="Q106" s="110"/>
      <c r="R106" s="110"/>
      <c r="S106" s="110"/>
      <c r="T106" s="110"/>
    </row>
    <row r="107" spans="2:20" s="17" customFormat="1">
      <c r="B107" s="21"/>
      <c r="G107" s="116"/>
      <c r="H107" s="102"/>
      <c r="I107" s="102"/>
      <c r="J107" s="102"/>
      <c r="K107" s="102"/>
      <c r="L107" s="102"/>
      <c r="M107" s="102"/>
      <c r="N107" s="110"/>
      <c r="O107" s="110"/>
      <c r="P107" s="110"/>
      <c r="Q107" s="110"/>
      <c r="R107" s="110"/>
      <c r="S107" s="110"/>
      <c r="T107" s="110"/>
    </row>
    <row r="108" spans="2:20" s="17" customFormat="1">
      <c r="B108" s="21"/>
      <c r="G108" s="116"/>
      <c r="H108" s="102"/>
      <c r="I108" s="102"/>
      <c r="J108" s="102"/>
      <c r="K108" s="102"/>
      <c r="L108" s="102"/>
      <c r="M108" s="102"/>
      <c r="N108" s="110"/>
      <c r="O108" s="110"/>
      <c r="P108" s="110"/>
      <c r="Q108" s="110"/>
      <c r="R108" s="110"/>
      <c r="S108" s="110"/>
      <c r="T108" s="110"/>
    </row>
    <row r="109" spans="2:20" s="17" customFormat="1">
      <c r="B109" s="21"/>
      <c r="G109" s="116"/>
      <c r="H109" s="102"/>
      <c r="I109" s="102"/>
      <c r="J109" s="102"/>
      <c r="K109" s="102"/>
      <c r="L109" s="102"/>
      <c r="M109" s="102"/>
      <c r="N109" s="110"/>
      <c r="O109" s="110"/>
      <c r="P109" s="110"/>
      <c r="Q109" s="110"/>
      <c r="R109" s="110"/>
      <c r="S109" s="110"/>
      <c r="T109" s="110"/>
    </row>
    <row r="110" spans="2:20" s="17" customFormat="1">
      <c r="B110" s="21"/>
      <c r="G110" s="116"/>
      <c r="H110" s="102"/>
      <c r="I110" s="102"/>
      <c r="J110" s="102"/>
      <c r="K110" s="102"/>
      <c r="L110" s="102"/>
      <c r="M110" s="102"/>
      <c r="N110" s="110"/>
      <c r="O110" s="110"/>
      <c r="P110" s="110"/>
      <c r="Q110" s="110"/>
      <c r="R110" s="110"/>
      <c r="S110" s="110"/>
      <c r="T110" s="110"/>
    </row>
    <row r="111" spans="2:20" s="17" customFormat="1">
      <c r="B111" s="21"/>
      <c r="G111" s="116"/>
      <c r="H111" s="102"/>
      <c r="I111" s="102"/>
      <c r="J111" s="102"/>
      <c r="K111" s="102"/>
      <c r="L111" s="102"/>
      <c r="M111" s="102"/>
      <c r="N111" s="110"/>
      <c r="O111" s="110"/>
      <c r="P111" s="110"/>
      <c r="Q111" s="110"/>
      <c r="R111" s="110"/>
      <c r="S111" s="110"/>
      <c r="T111" s="110"/>
    </row>
    <row r="112" spans="2:20" s="17" customFormat="1">
      <c r="B112" s="21"/>
      <c r="G112" s="116"/>
      <c r="H112" s="102"/>
      <c r="I112" s="102"/>
      <c r="J112" s="102"/>
      <c r="K112" s="102"/>
      <c r="L112" s="102"/>
      <c r="M112" s="102"/>
      <c r="N112" s="110"/>
      <c r="O112" s="110"/>
      <c r="P112" s="110"/>
      <c r="Q112" s="110"/>
      <c r="R112" s="110"/>
      <c r="S112" s="110"/>
      <c r="T112" s="110"/>
    </row>
    <row r="113" spans="2:20" s="17" customFormat="1">
      <c r="B113" s="21"/>
      <c r="G113" s="116"/>
      <c r="H113" s="102"/>
      <c r="I113" s="102"/>
      <c r="J113" s="102"/>
      <c r="K113" s="102"/>
      <c r="L113" s="102"/>
      <c r="M113" s="102"/>
      <c r="N113" s="110"/>
      <c r="O113" s="110"/>
      <c r="P113" s="110"/>
      <c r="Q113" s="110"/>
      <c r="R113" s="110"/>
      <c r="S113" s="110"/>
      <c r="T113" s="110"/>
    </row>
    <row r="114" spans="2:20" s="17" customFormat="1">
      <c r="B114" s="21"/>
      <c r="G114" s="116"/>
      <c r="H114" s="102"/>
      <c r="I114" s="102"/>
      <c r="J114" s="102"/>
      <c r="K114" s="102"/>
      <c r="L114" s="102"/>
      <c r="M114" s="102"/>
      <c r="N114" s="110"/>
      <c r="O114" s="110"/>
      <c r="P114" s="110"/>
      <c r="Q114" s="110"/>
      <c r="R114" s="110"/>
      <c r="S114" s="110"/>
      <c r="T114" s="110"/>
    </row>
    <row r="115" spans="2:20" s="17" customFormat="1">
      <c r="B115" s="21"/>
      <c r="G115" s="116"/>
      <c r="H115" s="102"/>
      <c r="I115" s="102"/>
      <c r="J115" s="102"/>
      <c r="K115" s="102"/>
      <c r="L115" s="102"/>
      <c r="M115" s="102"/>
      <c r="N115" s="110"/>
      <c r="O115" s="110"/>
      <c r="P115" s="110"/>
      <c r="Q115" s="110"/>
      <c r="R115" s="110"/>
      <c r="S115" s="110"/>
      <c r="T115" s="110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5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9" zoomScale="49" workbookViewId="0">
      <selection activeCell="E58" activeCellId="1" sqref="E23 E58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188" customFormat="1" ht="22.5" customHeight="1">
      <c r="A1" s="595" t="s">
        <v>67</v>
      </c>
      <c r="B1" s="595"/>
      <c r="C1" s="595"/>
      <c r="D1" s="595"/>
      <c r="E1" s="595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2" s="189" customFormat="1" ht="26.25" customHeight="1">
      <c r="A2" s="596" t="str">
        <f>+'Ekamut-caxs'!A7:D7</f>
        <v xml:space="preserve">«Երևանի «Հեքիաթ» հ․96 մսուր-մանկապարտեզ» ՀՈԱԿ-ի </v>
      </c>
      <c r="B2" s="597"/>
      <c r="C2" s="597"/>
      <c r="D2" s="597"/>
      <c r="E2" s="59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89" customFormat="1" ht="24" customHeight="1">
      <c r="A3" s="598" t="s">
        <v>156</v>
      </c>
      <c r="B3" s="598"/>
      <c r="C3" s="598"/>
      <c r="D3" s="598"/>
      <c r="E3" s="59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93" customFormat="1" ht="16.5" customHeight="1">
      <c r="A4" s="599" t="s">
        <v>245</v>
      </c>
      <c r="B4" s="599"/>
      <c r="C4" s="599"/>
      <c r="D4" s="599"/>
      <c r="E4" s="599"/>
      <c r="F4" s="190"/>
      <c r="G4" s="191"/>
      <c r="H4" s="191"/>
      <c r="I4" s="191"/>
      <c r="J4" s="191"/>
      <c r="K4" s="191"/>
      <c r="L4" s="191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ht="18.75" customHeight="1">
      <c r="A5" s="194"/>
      <c r="B5" s="195"/>
      <c r="C5" s="195"/>
      <c r="D5" s="196"/>
      <c r="E5" s="196" t="s">
        <v>147</v>
      </c>
    </row>
    <row r="6" spans="1:22" s="201" customFormat="1" ht="56.25" customHeight="1">
      <c r="A6" s="197" t="s">
        <v>3</v>
      </c>
      <c r="B6" s="198" t="s">
        <v>157</v>
      </c>
      <c r="C6" s="197" t="s">
        <v>158</v>
      </c>
      <c r="D6" s="197" t="s">
        <v>159</v>
      </c>
      <c r="E6" s="199" t="s">
        <v>160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</row>
    <row r="7" spans="1:22" s="125" customFormat="1" ht="21.75" customHeight="1">
      <c r="A7" s="600" t="s">
        <v>161</v>
      </c>
      <c r="B7" s="601"/>
      <c r="C7" s="601"/>
      <c r="D7" s="228"/>
      <c r="E7" s="22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8" customFormat="1" ht="21.75" customHeight="1">
      <c r="A8" s="202">
        <v>1</v>
      </c>
      <c r="B8" s="203" t="s">
        <v>162</v>
      </c>
      <c r="C8" s="202"/>
      <c r="D8" s="204">
        <f>SUM(D9:D29)</f>
        <v>422.3</v>
      </c>
      <c r="E8" s="205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06">
        <v>1.1000000000000001</v>
      </c>
      <c r="B9" s="207" t="s">
        <v>163</v>
      </c>
      <c r="C9" s="206" t="s">
        <v>164</v>
      </c>
      <c r="D9" s="30"/>
      <c r="E9" s="30"/>
    </row>
    <row r="10" spans="1:22" ht="27" customHeight="1">
      <c r="A10" s="206">
        <v>1.2</v>
      </c>
      <c r="B10" s="207" t="s">
        <v>165</v>
      </c>
      <c r="C10" s="206" t="s">
        <v>166</v>
      </c>
      <c r="D10" s="30">
        <v>5.6</v>
      </c>
      <c r="E10" s="30"/>
    </row>
    <row r="11" spans="1:22" ht="27" customHeight="1">
      <c r="A11" s="206">
        <v>1.3</v>
      </c>
      <c r="B11" s="207" t="s">
        <v>167</v>
      </c>
      <c r="C11" s="206" t="s">
        <v>168</v>
      </c>
      <c r="D11" s="30"/>
      <c r="E11" s="30"/>
    </row>
    <row r="12" spans="1:22" ht="27" customHeight="1">
      <c r="A12" s="206">
        <v>1.4</v>
      </c>
      <c r="B12" s="208" t="s">
        <v>169</v>
      </c>
      <c r="C12" s="209" t="s">
        <v>170</v>
      </c>
      <c r="D12" s="30"/>
      <c r="E12" s="30"/>
    </row>
    <row r="13" spans="1:22" ht="27" customHeight="1">
      <c r="A13" s="206">
        <v>1.5</v>
      </c>
      <c r="B13" s="208"/>
      <c r="C13" s="206" t="s">
        <v>171</v>
      </c>
      <c r="D13" s="30"/>
      <c r="E13" s="30"/>
    </row>
    <row r="14" spans="1:22" ht="18" customHeight="1">
      <c r="A14" s="206">
        <v>1.6</v>
      </c>
      <c r="B14" s="207" t="s">
        <v>206</v>
      </c>
      <c r="C14" s="206" t="s">
        <v>172</v>
      </c>
      <c r="D14" s="30">
        <v>0.6</v>
      </c>
      <c r="E14" s="30"/>
    </row>
    <row r="15" spans="1:22" ht="33.75" customHeight="1">
      <c r="A15" s="206">
        <v>1.7</v>
      </c>
      <c r="B15" s="208"/>
      <c r="C15" s="206" t="s">
        <v>195</v>
      </c>
      <c r="D15" s="30"/>
      <c r="E15" s="30"/>
    </row>
    <row r="16" spans="1:22" ht="22.5" customHeight="1">
      <c r="A16" s="206">
        <v>1.8</v>
      </c>
      <c r="B16" s="208"/>
      <c r="C16" s="210" t="s">
        <v>194</v>
      </c>
      <c r="D16" s="30"/>
      <c r="E16" s="30"/>
    </row>
    <row r="17" spans="1:22" ht="18" customHeight="1">
      <c r="A17" s="206">
        <v>1.9</v>
      </c>
      <c r="B17" s="208"/>
      <c r="C17" s="210"/>
      <c r="D17" s="30"/>
      <c r="E17" s="30"/>
    </row>
    <row r="18" spans="1:22" ht="18" customHeight="1">
      <c r="A18" s="211">
        <v>2</v>
      </c>
      <c r="B18" s="208"/>
      <c r="C18" s="210"/>
      <c r="D18" s="30"/>
      <c r="E18" s="30"/>
    </row>
    <row r="19" spans="1:22" ht="18" customHeight="1">
      <c r="A19" s="206">
        <v>2.1</v>
      </c>
      <c r="B19" s="208"/>
      <c r="C19" s="210"/>
      <c r="D19" s="30"/>
      <c r="E19" s="30"/>
    </row>
    <row r="20" spans="1:22" ht="18" customHeight="1">
      <c r="A20" s="206">
        <v>2.2000000000000002</v>
      </c>
      <c r="B20" s="208"/>
      <c r="C20" s="210"/>
      <c r="D20" s="30"/>
      <c r="E20" s="30"/>
    </row>
    <row r="21" spans="1:22" ht="18" customHeight="1">
      <c r="A21" s="206">
        <v>2.2999999999999998</v>
      </c>
      <c r="B21" s="208"/>
      <c r="C21" s="210"/>
      <c r="D21" s="30"/>
      <c r="E21" s="30"/>
    </row>
    <row r="22" spans="1:22" ht="27.75" customHeight="1">
      <c r="A22" s="206">
        <v>2.4</v>
      </c>
      <c r="B22" s="208"/>
      <c r="C22" s="210"/>
      <c r="D22" s="30"/>
      <c r="E22" s="30"/>
    </row>
    <row r="23" spans="1:22" ht="27.75" customHeight="1">
      <c r="A23" s="206">
        <v>2.5</v>
      </c>
      <c r="B23" s="208" t="s">
        <v>173</v>
      </c>
      <c r="C23" s="206" t="s">
        <v>36</v>
      </c>
      <c r="D23" s="30"/>
      <c r="E23" s="30"/>
    </row>
    <row r="24" spans="1:22" ht="27.75" customHeight="1">
      <c r="A24" s="206">
        <v>2.6</v>
      </c>
      <c r="B24" s="208" t="s">
        <v>173</v>
      </c>
      <c r="C24" s="206" t="s">
        <v>48</v>
      </c>
      <c r="D24" s="30"/>
      <c r="E24" s="30"/>
    </row>
    <row r="25" spans="1:22" ht="27.75" customHeight="1">
      <c r="A25" s="206">
        <v>2.7</v>
      </c>
      <c r="B25" s="208" t="s">
        <v>173</v>
      </c>
      <c r="C25" s="206" t="s">
        <v>174</v>
      </c>
      <c r="D25" s="30">
        <v>391.6</v>
      </c>
      <c r="E25" s="30"/>
    </row>
    <row r="26" spans="1:22" ht="27.75" customHeight="1">
      <c r="A26" s="206">
        <v>2.8</v>
      </c>
      <c r="B26" s="208" t="s">
        <v>173</v>
      </c>
      <c r="C26" s="206" t="s">
        <v>175</v>
      </c>
      <c r="D26" s="30"/>
      <c r="E26" s="30"/>
    </row>
    <row r="27" spans="1:22" ht="27" customHeight="1">
      <c r="A27" s="206">
        <v>2.9</v>
      </c>
      <c r="B27" s="207" t="s">
        <v>176</v>
      </c>
      <c r="C27" s="206" t="s">
        <v>177</v>
      </c>
      <c r="D27" s="30"/>
      <c r="E27" s="30"/>
    </row>
    <row r="28" spans="1:22" ht="26.25" customHeight="1">
      <c r="A28" s="212">
        <v>2.1</v>
      </c>
      <c r="B28" s="208" t="s">
        <v>178</v>
      </c>
      <c r="C28" s="206" t="s">
        <v>179</v>
      </c>
      <c r="D28" s="30"/>
      <c r="E28" s="30"/>
    </row>
    <row r="29" spans="1:22" ht="26.25" customHeight="1">
      <c r="A29" s="212">
        <v>2.11</v>
      </c>
      <c r="B29" s="208"/>
      <c r="C29" s="210" t="s">
        <v>180</v>
      </c>
      <c r="D29" s="30">
        <v>24.5</v>
      </c>
      <c r="E29" s="30"/>
    </row>
    <row r="30" spans="1:22" s="214" customFormat="1" ht="34.5" customHeight="1">
      <c r="A30" s="202">
        <v>2</v>
      </c>
      <c r="B30" s="213" t="s">
        <v>181</v>
      </c>
      <c r="C30" s="202"/>
      <c r="D30" s="204">
        <f>SUM(D31:D33)</f>
        <v>0</v>
      </c>
      <c r="E30" s="205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06">
        <v>2.1</v>
      </c>
      <c r="B31" s="208"/>
      <c r="C31" s="206" t="s">
        <v>182</v>
      </c>
      <c r="D31" s="30"/>
      <c r="E31" s="30"/>
    </row>
    <row r="32" spans="1:22" ht="21" customHeight="1">
      <c r="A32" s="206">
        <v>2.2000000000000002</v>
      </c>
      <c r="B32" s="208" t="s">
        <v>183</v>
      </c>
      <c r="C32" s="206" t="s">
        <v>184</v>
      </c>
      <c r="D32" s="30"/>
      <c r="E32" s="30"/>
    </row>
    <row r="33" spans="1:22" ht="26.25" customHeight="1">
      <c r="A33" s="206">
        <v>2.2999999999999998</v>
      </c>
      <c r="B33" s="208" t="s">
        <v>183</v>
      </c>
      <c r="C33" s="206" t="s">
        <v>185</v>
      </c>
      <c r="D33" s="30"/>
      <c r="E33" s="215"/>
    </row>
    <row r="34" spans="1:22" s="220" customFormat="1" ht="21.75" customHeight="1">
      <c r="A34" s="51"/>
      <c r="B34" s="216" t="s">
        <v>69</v>
      </c>
      <c r="C34" s="217"/>
      <c r="D34" s="218">
        <f>D8+D30</f>
        <v>422.3</v>
      </c>
      <c r="E34" s="219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</row>
    <row r="35" spans="1:22" s="189" customFormat="1" ht="33.75" customHeight="1">
      <c r="A35" s="600" t="s">
        <v>186</v>
      </c>
      <c r="B35" s="601"/>
      <c r="C35" s="601"/>
      <c r="D35" s="228"/>
      <c r="E35" s="22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06">
        <v>1.1000000000000001</v>
      </c>
      <c r="B36" s="207" t="s">
        <v>163</v>
      </c>
      <c r="C36" s="206" t="s">
        <v>164</v>
      </c>
      <c r="D36" s="274">
        <v>897</v>
      </c>
      <c r="E36" s="30"/>
    </row>
    <row r="37" spans="1:22" ht="21" customHeight="1">
      <c r="A37" s="206">
        <v>1.2</v>
      </c>
      <c r="B37" s="207" t="s">
        <v>165</v>
      </c>
      <c r="C37" s="206" t="s">
        <v>166</v>
      </c>
      <c r="D37" s="274"/>
      <c r="E37" s="30"/>
    </row>
    <row r="38" spans="1:22" ht="21" customHeight="1">
      <c r="A38" s="206">
        <v>1.3</v>
      </c>
      <c r="B38" s="207" t="s">
        <v>167</v>
      </c>
      <c r="C38" s="206" t="s">
        <v>168</v>
      </c>
      <c r="D38" s="30">
        <v>3.8</v>
      </c>
      <c r="E38" s="30"/>
    </row>
    <row r="39" spans="1:22" ht="21" customHeight="1">
      <c r="A39" s="206">
        <v>1.4</v>
      </c>
      <c r="B39" s="208" t="s">
        <v>169</v>
      </c>
      <c r="C39" s="209" t="s">
        <v>170</v>
      </c>
      <c r="D39" s="30"/>
      <c r="E39" s="30"/>
    </row>
    <row r="40" spans="1:22" ht="21" customHeight="1">
      <c r="A40" s="206">
        <v>1.5</v>
      </c>
      <c r="B40" s="208"/>
      <c r="C40" s="206" t="s">
        <v>171</v>
      </c>
      <c r="D40" s="30"/>
      <c r="E40" s="30"/>
    </row>
    <row r="41" spans="1:22" ht="20.25" customHeight="1">
      <c r="A41" s="206">
        <v>1.6</v>
      </c>
      <c r="B41" s="207" t="s">
        <v>206</v>
      </c>
      <c r="C41" s="206" t="s">
        <v>172</v>
      </c>
      <c r="D41" s="30"/>
      <c r="E41" s="30"/>
    </row>
    <row r="42" spans="1:22" ht="33.75" customHeight="1">
      <c r="A42" s="206">
        <v>1.7</v>
      </c>
      <c r="B42" s="208"/>
      <c r="C42" s="206" t="s">
        <v>195</v>
      </c>
      <c r="D42" s="30"/>
      <c r="E42" s="30"/>
    </row>
    <row r="43" spans="1:22" ht="23.25" customHeight="1">
      <c r="A43" s="206">
        <v>1.8</v>
      </c>
      <c r="B43" s="208"/>
      <c r="C43" s="210" t="s">
        <v>194</v>
      </c>
      <c r="D43" s="30">
        <v>359.2</v>
      </c>
      <c r="E43" s="30"/>
    </row>
    <row r="44" spans="1:22" ht="23.25" customHeight="1">
      <c r="A44" s="206">
        <v>1.9</v>
      </c>
      <c r="B44" s="208"/>
      <c r="C44" s="210" t="s">
        <v>269</v>
      </c>
      <c r="D44" s="30">
        <v>78.2</v>
      </c>
      <c r="E44" s="30"/>
    </row>
    <row r="45" spans="1:22" ht="23.25" customHeight="1">
      <c r="A45" s="211">
        <v>2</v>
      </c>
      <c r="B45" s="208"/>
      <c r="C45" s="210"/>
      <c r="D45" s="30"/>
      <c r="E45" s="30"/>
    </row>
    <row r="46" spans="1:22" ht="23.25" customHeight="1">
      <c r="A46" s="206">
        <v>2.1</v>
      </c>
      <c r="B46" s="208"/>
      <c r="C46" s="210"/>
      <c r="D46" s="30"/>
      <c r="E46" s="30"/>
    </row>
    <row r="47" spans="1:22" ht="21" customHeight="1">
      <c r="A47" s="206">
        <v>2.2000000000000002</v>
      </c>
      <c r="B47" s="208" t="s">
        <v>173</v>
      </c>
      <c r="C47" s="206" t="s">
        <v>36</v>
      </c>
      <c r="D47" s="30"/>
      <c r="E47" s="30"/>
    </row>
    <row r="48" spans="1:22" ht="21" customHeight="1">
      <c r="A48" s="206">
        <v>2.2999999999999998</v>
      </c>
      <c r="B48" s="208" t="s">
        <v>173</v>
      </c>
      <c r="C48" s="206" t="s">
        <v>48</v>
      </c>
      <c r="D48" s="30"/>
      <c r="E48" s="30"/>
    </row>
    <row r="49" spans="1:22" ht="21" customHeight="1">
      <c r="A49" s="206">
        <v>2.4</v>
      </c>
      <c r="B49" s="208" t="s">
        <v>173</v>
      </c>
      <c r="C49" s="206" t="s">
        <v>174</v>
      </c>
      <c r="D49" s="30"/>
      <c r="E49" s="30"/>
    </row>
    <row r="50" spans="1:22" ht="24" customHeight="1">
      <c r="A50" s="206">
        <v>2.5</v>
      </c>
      <c r="B50" s="208" t="s">
        <v>173</v>
      </c>
      <c r="C50" s="206" t="s">
        <v>175</v>
      </c>
      <c r="D50" s="30"/>
      <c r="E50" s="30"/>
    </row>
    <row r="51" spans="1:22" ht="24" customHeight="1">
      <c r="A51" s="206">
        <v>2.6</v>
      </c>
      <c r="B51" s="207" t="s">
        <v>176</v>
      </c>
      <c r="C51" s="206" t="s">
        <v>177</v>
      </c>
      <c r="D51" s="30">
        <v>123.6</v>
      </c>
      <c r="E51" s="30"/>
    </row>
    <row r="52" spans="1:22" ht="24" customHeight="1">
      <c r="A52" s="206">
        <v>2.7</v>
      </c>
      <c r="B52" s="208" t="s">
        <v>178</v>
      </c>
      <c r="C52" s="206" t="s">
        <v>179</v>
      </c>
      <c r="D52" s="30">
        <v>107.1</v>
      </c>
      <c r="E52" s="30"/>
    </row>
    <row r="53" spans="1:22" ht="24" customHeight="1">
      <c r="A53" s="206">
        <v>2.8</v>
      </c>
      <c r="B53" s="208"/>
      <c r="C53" s="210" t="s">
        <v>180</v>
      </c>
      <c r="D53" s="30"/>
      <c r="E53" s="30"/>
    </row>
    <row r="54" spans="1:22" s="195" customFormat="1" ht="33" customHeight="1">
      <c r="A54" s="206"/>
      <c r="B54" s="203" t="s">
        <v>187</v>
      </c>
      <c r="C54" s="29"/>
      <c r="D54" s="204">
        <f>SUM(D55:D58)</f>
        <v>0</v>
      </c>
      <c r="E54" s="30"/>
      <c r="F54" s="286">
        <f>SUM(D36:D53)</f>
        <v>1568.8999999999999</v>
      </c>
      <c r="G54" s="28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95" customFormat="1" ht="33" customHeight="1">
      <c r="A55" s="206">
        <v>1.1000000000000001</v>
      </c>
      <c r="B55" s="242"/>
      <c r="C55" s="243" t="s">
        <v>193</v>
      </c>
      <c r="D55" s="275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06">
        <v>1.2</v>
      </c>
      <c r="B56" s="221"/>
      <c r="C56" s="206" t="s">
        <v>182</v>
      </c>
      <c r="D56" s="30"/>
      <c r="E56" s="206"/>
    </row>
    <row r="57" spans="1:22" ht="24.75" customHeight="1">
      <c r="A57" s="206">
        <v>1.3</v>
      </c>
      <c r="B57" s="208" t="s">
        <v>178</v>
      </c>
      <c r="C57" s="206" t="s">
        <v>184</v>
      </c>
      <c r="D57" s="30"/>
      <c r="E57" s="30"/>
    </row>
    <row r="58" spans="1:22" ht="24.75" customHeight="1">
      <c r="A58" s="206">
        <v>1.4</v>
      </c>
      <c r="B58" s="208" t="s">
        <v>178</v>
      </c>
      <c r="C58" s="206" t="s">
        <v>185</v>
      </c>
      <c r="D58" s="30"/>
      <c r="E58" s="30"/>
    </row>
    <row r="59" spans="1:22" s="188" customFormat="1" ht="29.25" customHeight="1">
      <c r="A59" s="222"/>
      <c r="B59" s="216" t="s">
        <v>69</v>
      </c>
      <c r="C59" s="223"/>
      <c r="D59" s="224">
        <f>SUM(D36:D54)</f>
        <v>1568.8999999999999</v>
      </c>
      <c r="E59" s="225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</row>
    <row r="60" spans="1:22" ht="10.5" customHeight="1">
      <c r="A60" s="194"/>
      <c r="B60" s="195"/>
      <c r="C60" s="195"/>
    </row>
    <row r="61" spans="1:22" ht="39" customHeight="1">
      <c r="A61" s="194"/>
      <c r="B61" s="195"/>
      <c r="C61" s="226" t="s">
        <v>188</v>
      </c>
    </row>
    <row r="62" spans="1:22" ht="59.25" customHeight="1">
      <c r="A62" s="227">
        <v>1</v>
      </c>
      <c r="B62" s="228" t="s">
        <v>244</v>
      </c>
      <c r="C62" s="224">
        <v>3249.7</v>
      </c>
      <c r="D62" s="590" t="s">
        <v>189</v>
      </c>
      <c r="E62" s="591"/>
    </row>
    <row r="63" spans="1:22" ht="36.75" customHeight="1">
      <c r="A63" s="194"/>
      <c r="B63" s="195"/>
      <c r="C63" s="195"/>
    </row>
    <row r="64" spans="1:22" s="158" customFormat="1" ht="25.5" customHeight="1">
      <c r="A64" s="229"/>
      <c r="B64" s="427" t="s">
        <v>2</v>
      </c>
      <c r="C64" s="428"/>
      <c r="D64" s="592" t="str">
        <f>+'Ekamut-caxs'!D69</f>
        <v>Ն․ Եղոյան</v>
      </c>
      <c r="E64" s="59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8" customFormat="1" ht="12.75" customHeight="1">
      <c r="A65" s="229"/>
      <c r="B65" s="429"/>
      <c r="C65" s="430"/>
      <c r="D65" s="593" t="s">
        <v>92</v>
      </c>
      <c r="E65" s="59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8" customFormat="1" ht="22.5" customHeight="1">
      <c r="A66" s="229"/>
      <c r="B66" s="427" t="s">
        <v>6</v>
      </c>
      <c r="C66" s="428"/>
      <c r="D66" s="592" t="str">
        <f>+'Ekamut-caxs'!D71</f>
        <v>Ջ․Թադևոսյան</v>
      </c>
      <c r="E66" s="59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8" customFormat="1" ht="13.5" customHeight="1">
      <c r="A67" s="229"/>
      <c r="B67" s="230"/>
      <c r="C67" s="229" t="s">
        <v>1</v>
      </c>
      <c r="D67" s="594" t="s">
        <v>92</v>
      </c>
      <c r="E67" s="59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59"/>
      <c r="E68" s="159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5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24"/>
      <c r="B82" s="1"/>
      <c r="C82" s="1"/>
      <c r="D82" s="1"/>
      <c r="E82" s="159"/>
    </row>
    <row r="83" spans="1:5" s="17" customFormat="1" ht="24" customHeight="1">
      <c r="A83" s="124"/>
      <c r="B83" s="1"/>
      <c r="C83" s="1"/>
      <c r="D83" s="1"/>
      <c r="E83" s="159"/>
    </row>
    <row r="84" spans="1:5" s="17" customFormat="1">
      <c r="A84" s="124"/>
      <c r="B84" s="1"/>
      <c r="C84" s="1"/>
      <c r="D84" s="1"/>
      <c r="E84" s="159"/>
    </row>
    <row r="85" spans="1:5" s="17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58" activeCellId="1" sqref="E23 E5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8" t="s">
        <v>67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</row>
    <row r="2" spans="1:15" s="19" customFormat="1" ht="25.5" customHeight="1">
      <c r="A2" s="581" t="str">
        <f>+'Ekamut-caxs'!A7</f>
        <v xml:space="preserve">«Երևանի «Հեքիաթ» հ․96 մսուր-մանկապարտեզ»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</row>
    <row r="3" spans="1:15" ht="25.5" customHeight="1">
      <c r="A3" s="612" t="s">
        <v>243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369"/>
      <c r="N3" s="369"/>
      <c r="O3" s="369"/>
    </row>
    <row r="4" spans="1:15" ht="21" customHeight="1">
      <c r="L4" s="408" t="s">
        <v>0</v>
      </c>
    </row>
    <row r="5" spans="1:15" ht="23.45" customHeight="1">
      <c r="A5" s="611" t="s">
        <v>153</v>
      </c>
      <c r="B5" s="611" t="s">
        <v>68</v>
      </c>
      <c r="C5" s="609" t="s">
        <v>224</v>
      </c>
      <c r="D5" s="609"/>
      <c r="E5" s="609"/>
      <c r="F5" s="609"/>
      <c r="G5" s="609"/>
      <c r="H5" s="609"/>
      <c r="I5" s="609"/>
      <c r="J5" s="609"/>
      <c r="K5" s="609"/>
      <c r="L5" s="610" t="s">
        <v>155</v>
      </c>
    </row>
    <row r="6" spans="1:15" ht="79.5" customHeight="1">
      <c r="A6" s="611"/>
      <c r="B6" s="611"/>
      <c r="C6" s="349" t="s">
        <v>217</v>
      </c>
      <c r="D6" s="349" t="s">
        <v>226</v>
      </c>
      <c r="E6" s="349" t="s">
        <v>227</v>
      </c>
      <c r="F6" s="293" t="s">
        <v>154</v>
      </c>
      <c r="G6" s="293" t="s">
        <v>203</v>
      </c>
      <c r="H6" s="293" t="s">
        <v>202</v>
      </c>
      <c r="I6" s="293" t="s">
        <v>117</v>
      </c>
      <c r="J6" s="293" t="s">
        <v>191</v>
      </c>
      <c r="K6" s="26"/>
      <c r="L6" s="610"/>
    </row>
    <row r="7" spans="1:15" ht="27.75" customHeight="1">
      <c r="A7" s="293">
        <v>1</v>
      </c>
      <c r="B7" s="354" t="s">
        <v>204</v>
      </c>
      <c r="C7" s="355">
        <f>6703.1*12</f>
        <v>80437.200000000012</v>
      </c>
      <c r="D7" s="355"/>
      <c r="E7" s="355"/>
      <c r="F7" s="355"/>
      <c r="G7" s="355">
        <v>3574.9400000000005</v>
      </c>
      <c r="H7" s="355">
        <v>300</v>
      </c>
      <c r="I7" s="355">
        <f>1226*11</f>
        <v>13486</v>
      </c>
      <c r="J7" s="355"/>
      <c r="K7" s="355"/>
      <c r="L7" s="356">
        <f>ROUND(SUM(C7:K7),1)</f>
        <v>97798.1</v>
      </c>
    </row>
    <row r="8" spans="1:15" ht="35.25" customHeight="1">
      <c r="A8" s="293">
        <v>2</v>
      </c>
      <c r="B8" s="407" t="s">
        <v>89</v>
      </c>
      <c r="C8" s="355"/>
      <c r="D8" s="294" t="s">
        <v>196</v>
      </c>
      <c r="E8" s="294" t="s">
        <v>196</v>
      </c>
      <c r="F8" s="294" t="s">
        <v>196</v>
      </c>
      <c r="G8" s="294" t="s">
        <v>196</v>
      </c>
      <c r="H8" s="294" t="s">
        <v>196</v>
      </c>
      <c r="I8" s="294" t="s">
        <v>196</v>
      </c>
      <c r="J8" s="294" t="s">
        <v>196</v>
      </c>
      <c r="K8" s="294" t="s">
        <v>196</v>
      </c>
      <c r="L8" s="356">
        <f>ROUND(SUM(C8:K8),1)</f>
        <v>0</v>
      </c>
    </row>
    <row r="9" spans="1:15" s="295" customFormat="1" ht="34.5" customHeight="1">
      <c r="A9" s="357"/>
      <c r="B9" s="358" t="s">
        <v>69</v>
      </c>
      <c r="C9" s="355" t="s">
        <v>196</v>
      </c>
      <c r="D9" s="294" t="s">
        <v>196</v>
      </c>
      <c r="E9" s="294" t="s">
        <v>196</v>
      </c>
      <c r="F9" s="294" t="s">
        <v>196</v>
      </c>
      <c r="G9" s="294" t="s">
        <v>196</v>
      </c>
      <c r="H9" s="294" t="s">
        <v>196</v>
      </c>
      <c r="I9" s="294" t="s">
        <v>196</v>
      </c>
      <c r="J9" s="294" t="s">
        <v>196</v>
      </c>
      <c r="K9" s="294" t="s">
        <v>196</v>
      </c>
      <c r="L9" s="359">
        <f>ROUND(SUM(L7:L8),1)</f>
        <v>97798.1</v>
      </c>
    </row>
    <row r="10" spans="1:15" s="295" customFormat="1" ht="34.5" customHeight="1">
      <c r="A10" s="296"/>
      <c r="B10" s="297">
        <v>6703060</v>
      </c>
      <c r="C10" s="298">
        <f>+B10*0.012</f>
        <v>80436.72</v>
      </c>
      <c r="D10" s="299"/>
      <c r="E10" s="299"/>
      <c r="F10" s="299"/>
      <c r="G10" s="300"/>
      <c r="H10" s="300"/>
      <c r="I10" s="301"/>
      <c r="J10" s="300"/>
      <c r="K10" s="299"/>
      <c r="L10" s="302"/>
      <c r="M10" s="297"/>
    </row>
    <row r="11" spans="1:15" s="303" customFormat="1" ht="21" customHeight="1">
      <c r="B11" s="304"/>
      <c r="C11" s="305"/>
      <c r="D11" s="306"/>
      <c r="E11" s="306"/>
      <c r="F11" s="307"/>
      <c r="G11" s="140">
        <v>450</v>
      </c>
      <c r="H11" s="140"/>
      <c r="I11" s="305"/>
      <c r="J11" s="604"/>
      <c r="K11" s="604"/>
      <c r="L11" s="308"/>
    </row>
    <row r="12" spans="1:15" s="296" customFormat="1" ht="69" customHeight="1">
      <c r="B12" s="605" t="s">
        <v>221</v>
      </c>
      <c r="C12" s="606"/>
      <c r="F12" s="305"/>
      <c r="G12" s="305"/>
      <c r="H12" s="605" t="s">
        <v>222</v>
      </c>
      <c r="I12" s="606"/>
      <c r="J12" s="305"/>
      <c r="K12" s="305"/>
      <c r="L12" s="305"/>
    </row>
    <row r="13" spans="1:15" s="296" customFormat="1" ht="48" customHeight="1">
      <c r="B13" s="366" t="s">
        <v>192</v>
      </c>
      <c r="C13" s="367" t="s">
        <v>228</v>
      </c>
      <c r="F13" s="309"/>
      <c r="G13" s="309"/>
      <c r="H13" s="366" t="s">
        <v>192</v>
      </c>
      <c r="I13" s="367" t="s">
        <v>230</v>
      </c>
      <c r="J13" s="309"/>
      <c r="K13" s="309"/>
      <c r="L13" s="310"/>
    </row>
    <row r="14" spans="1:15" s="311" customFormat="1" ht="39.75" customHeight="1">
      <c r="B14" s="403">
        <v>0</v>
      </c>
      <c r="C14" s="404">
        <v>0</v>
      </c>
      <c r="D14" s="405"/>
      <c r="G14" s="368"/>
      <c r="H14" s="403">
        <v>0</v>
      </c>
      <c r="I14" s="406">
        <v>0</v>
      </c>
      <c r="J14" s="312"/>
      <c r="K14" s="312"/>
      <c r="L14" s="313"/>
    </row>
    <row r="15" spans="1:15" s="25" customFormat="1" ht="24" customHeight="1">
      <c r="C15" s="314"/>
      <c r="D15" s="315"/>
      <c r="E15" s="315"/>
      <c r="F15" s="315"/>
      <c r="G15" s="300"/>
      <c r="H15" s="300"/>
      <c r="I15" s="316"/>
      <c r="J15" s="312"/>
      <c r="K15" s="312"/>
      <c r="L15" s="317"/>
    </row>
    <row r="16" spans="1:15" s="25" customFormat="1" ht="19.5" customHeight="1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</row>
    <row r="17" spans="1:12" s="320" customFormat="1" ht="24" customHeight="1">
      <c r="A17" s="319"/>
      <c r="B17" s="431" t="s">
        <v>2</v>
      </c>
      <c r="C17" s="432"/>
      <c r="D17" s="433"/>
      <c r="E17" s="434"/>
      <c r="F17" s="434"/>
      <c r="G17" s="607" t="str">
        <f>+'Ekamut-caxs'!D69</f>
        <v>Ն․ Եղոյան</v>
      </c>
      <c r="H17" s="607"/>
      <c r="I17" s="607"/>
      <c r="J17" s="321"/>
      <c r="K17" s="319"/>
      <c r="L17" s="319"/>
    </row>
    <row r="18" spans="1:12" s="322" customFormat="1" ht="17.25" customHeight="1">
      <c r="B18" s="435"/>
      <c r="C18" s="436"/>
      <c r="D18" s="437" t="s">
        <v>91</v>
      </c>
      <c r="E18" s="438"/>
      <c r="F18" s="439"/>
      <c r="G18" s="603" t="s">
        <v>92</v>
      </c>
      <c r="H18" s="603"/>
      <c r="I18" s="603"/>
      <c r="J18" s="323"/>
    </row>
    <row r="19" spans="1:12" s="320" customFormat="1" ht="24.75" customHeight="1">
      <c r="B19" s="440" t="s">
        <v>6</v>
      </c>
      <c r="C19" s="432"/>
      <c r="D19" s="441"/>
      <c r="E19" s="442"/>
      <c r="F19" s="442"/>
      <c r="G19" s="602" t="str">
        <f>+'Ekamut-caxs'!D71</f>
        <v>Ջ․Թադևոսյան</v>
      </c>
      <c r="H19" s="602"/>
      <c r="I19" s="602"/>
      <c r="J19" s="324"/>
    </row>
    <row r="20" spans="1:12" s="322" customFormat="1" ht="18.75" customHeight="1">
      <c r="B20" s="436"/>
      <c r="C20" s="436"/>
      <c r="D20" s="437" t="s">
        <v>91</v>
      </c>
      <c r="E20" s="438"/>
      <c r="F20" s="439"/>
      <c r="G20" s="603" t="s">
        <v>92</v>
      </c>
      <c r="H20" s="603"/>
      <c r="I20" s="603"/>
      <c r="J20" s="323"/>
    </row>
    <row r="21" spans="1:12" s="325" customFormat="1" ht="16.5">
      <c r="C21" s="326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="92" zoomScaleSheetLayoutView="92" workbookViewId="0">
      <selection activeCell="E58" activeCellId="1" sqref="E23 E58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617" t="s">
        <v>67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</row>
    <row r="2" spans="1:14" s="126" customFormat="1" ht="21.75" customHeight="1">
      <c r="A2" s="618" t="str">
        <f>+'Ekamut-caxs'!A7:D7</f>
        <v xml:space="preserve">«Երևանի «Հեքիաթ» հ․96 մսուր-մանկապարտեզ» ՀՈԱԿ-ի 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</row>
    <row r="3" spans="1:14" s="126" customFormat="1" ht="21" customHeight="1">
      <c r="A3" s="618" t="s">
        <v>93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</row>
    <row r="4" spans="1:14" ht="21" customHeight="1" thickBot="1"/>
    <row r="5" spans="1:14" s="131" customFormat="1" ht="24.75" customHeight="1">
      <c r="A5" s="619" t="s">
        <v>114</v>
      </c>
      <c r="B5" s="621" t="s">
        <v>94</v>
      </c>
      <c r="C5" s="623" t="s">
        <v>95</v>
      </c>
      <c r="D5" s="623"/>
      <c r="E5" s="623"/>
      <c r="F5" s="623"/>
      <c r="G5" s="623" t="s">
        <v>96</v>
      </c>
      <c r="H5" s="623"/>
      <c r="I5" s="623"/>
      <c r="J5" s="623"/>
      <c r="K5" s="623" t="s">
        <v>144</v>
      </c>
      <c r="L5" s="623"/>
      <c r="M5" s="623"/>
      <c r="N5" s="623"/>
    </row>
    <row r="6" spans="1:14" s="132" customFormat="1" ht="51" customHeight="1">
      <c r="A6" s="620"/>
      <c r="B6" s="622"/>
      <c r="C6" s="402" t="s">
        <v>238</v>
      </c>
      <c r="D6" s="402" t="s">
        <v>210</v>
      </c>
      <c r="E6" s="402" t="s">
        <v>239</v>
      </c>
      <c r="F6" s="402" t="s">
        <v>240</v>
      </c>
      <c r="G6" s="402" t="s">
        <v>241</v>
      </c>
      <c r="H6" s="402" t="s">
        <v>210</v>
      </c>
      <c r="I6" s="402" t="s">
        <v>242</v>
      </c>
      <c r="J6" s="402" t="s">
        <v>240</v>
      </c>
      <c r="K6" s="402" t="s">
        <v>238</v>
      </c>
      <c r="L6" s="402" t="s">
        <v>210</v>
      </c>
      <c r="M6" s="402" t="s">
        <v>239</v>
      </c>
      <c r="N6" s="402" t="s">
        <v>240</v>
      </c>
    </row>
    <row r="7" spans="1:14" ht="19.5" customHeight="1">
      <c r="A7" s="128">
        <v>1</v>
      </c>
      <c r="B7" s="178" t="s">
        <v>97</v>
      </c>
      <c r="C7" s="380">
        <f>D7/110.8</f>
        <v>11289.638989169676</v>
      </c>
      <c r="D7" s="518">
        <f>1185632+41700+21700+1860</f>
        <v>1250892</v>
      </c>
      <c r="E7" s="334">
        <f>+C7</f>
        <v>11289.638989169676</v>
      </c>
      <c r="F7" s="335">
        <f>+E7*143.7</f>
        <v>1622321.1227436822</v>
      </c>
      <c r="G7" s="380">
        <f>H7/53.48</f>
        <v>5565.6507105459987</v>
      </c>
      <c r="H7" s="518">
        <v>297651</v>
      </c>
      <c r="I7" s="334">
        <f>+G7</f>
        <v>5565.6507105459987</v>
      </c>
      <c r="J7" s="333">
        <f>+I7*53.48</f>
        <v>297651</v>
      </c>
      <c r="K7" s="380">
        <f>L7/200.47</f>
        <v>192.63730233950218</v>
      </c>
      <c r="L7" s="518">
        <v>38618</v>
      </c>
      <c r="M7" s="333">
        <f>+K7</f>
        <v>192.63730233950218</v>
      </c>
      <c r="N7" s="335">
        <f>+M7*200.47</f>
        <v>38618</v>
      </c>
    </row>
    <row r="8" spans="1:14" ht="19.5" customHeight="1">
      <c r="A8" s="128">
        <v>2</v>
      </c>
      <c r="B8" s="178" t="s">
        <v>98</v>
      </c>
      <c r="C8" s="380">
        <f t="shared" ref="C8:C18" si="0">D8/110.8</f>
        <v>7744.0433212996395</v>
      </c>
      <c r="D8" s="518">
        <f>784485+53890+17865+1800</f>
        <v>858040</v>
      </c>
      <c r="E8" s="334">
        <f t="shared" ref="E8:E18" si="1">+C8</f>
        <v>7744.0433212996395</v>
      </c>
      <c r="F8" s="335">
        <f t="shared" ref="F8:F18" si="2">+E8*143.7</f>
        <v>1112819.0252707582</v>
      </c>
      <c r="G8" s="380">
        <f t="shared" ref="G8:G18" si="3">H8/53.48</f>
        <v>6688.7621540762902</v>
      </c>
      <c r="H8" s="518">
        <v>357715</v>
      </c>
      <c r="I8" s="334">
        <f t="shared" ref="I8:I18" si="4">+G8</f>
        <v>6688.7621540762902</v>
      </c>
      <c r="J8" s="333">
        <f t="shared" ref="J8:J18" si="5">+I8*53.48</f>
        <v>357715</v>
      </c>
      <c r="K8" s="380">
        <f t="shared" ref="K8:K18" si="6">L8/200.47</f>
        <v>460.0039906220382</v>
      </c>
      <c r="L8" s="518">
        <v>92217</v>
      </c>
      <c r="M8" s="333">
        <f t="shared" ref="M8:M18" si="7">+K8</f>
        <v>460.0039906220382</v>
      </c>
      <c r="N8" s="335">
        <f t="shared" ref="N8:N18" si="8">+M8*200.47</f>
        <v>92217</v>
      </c>
    </row>
    <row r="9" spans="1:14" ht="19.5" customHeight="1">
      <c r="A9" s="128">
        <v>3</v>
      </c>
      <c r="B9" s="178" t="s">
        <v>99</v>
      </c>
      <c r="C9" s="380">
        <f t="shared" si="0"/>
        <v>9300.0180505415174</v>
      </c>
      <c r="D9" s="518">
        <f>899967+38300+20575+1600+70000</f>
        <v>1030442</v>
      </c>
      <c r="E9" s="334">
        <f t="shared" si="1"/>
        <v>9300.0180505415174</v>
      </c>
      <c r="F9" s="335">
        <f t="shared" si="2"/>
        <v>1336412.593862816</v>
      </c>
      <c r="G9" s="380">
        <f t="shared" si="3"/>
        <v>7502.8421839940165</v>
      </c>
      <c r="H9" s="518">
        <v>401252</v>
      </c>
      <c r="I9" s="334">
        <f>+G9</f>
        <v>7502.8421839940165</v>
      </c>
      <c r="J9" s="333">
        <f t="shared" si="5"/>
        <v>401252</v>
      </c>
      <c r="K9" s="380">
        <f t="shared" si="6"/>
        <v>348.00219484212101</v>
      </c>
      <c r="L9" s="518">
        <v>69764</v>
      </c>
      <c r="M9" s="333">
        <f t="shared" si="7"/>
        <v>348.00219484212101</v>
      </c>
      <c r="N9" s="335">
        <f t="shared" si="8"/>
        <v>69764</v>
      </c>
    </row>
    <row r="10" spans="1:14" ht="19.5" customHeight="1">
      <c r="A10" s="128">
        <v>4</v>
      </c>
      <c r="B10" s="178" t="s">
        <v>100</v>
      </c>
      <c r="C10" s="380">
        <f t="shared" si="0"/>
        <v>1021.6425992779783</v>
      </c>
      <c r="D10" s="518">
        <f>103033+10165</f>
        <v>113198</v>
      </c>
      <c r="E10" s="334">
        <f t="shared" si="1"/>
        <v>1021.6425992779783</v>
      </c>
      <c r="F10" s="335">
        <f t="shared" si="2"/>
        <v>146810.04151624546</v>
      </c>
      <c r="G10" s="380">
        <f t="shared" si="3"/>
        <v>6907.2176514584899</v>
      </c>
      <c r="H10" s="518">
        <v>369398</v>
      </c>
      <c r="I10" s="334">
        <f t="shared" si="4"/>
        <v>6907.2176514584899</v>
      </c>
      <c r="J10" s="333">
        <f t="shared" si="5"/>
        <v>369398</v>
      </c>
      <c r="K10" s="380">
        <f t="shared" si="6"/>
        <v>376.00139671771336</v>
      </c>
      <c r="L10" s="518">
        <v>75377</v>
      </c>
      <c r="M10" s="333">
        <f t="shared" si="7"/>
        <v>376.00139671771336</v>
      </c>
      <c r="N10" s="335">
        <f t="shared" si="8"/>
        <v>75377</v>
      </c>
    </row>
    <row r="11" spans="1:14" ht="19.5" customHeight="1">
      <c r="A11" s="128">
        <v>5</v>
      </c>
      <c r="B11" s="178" t="s">
        <v>101</v>
      </c>
      <c r="C11" s="380">
        <f t="shared" si="0"/>
        <v>0</v>
      </c>
      <c r="D11" s="518">
        <v>0</v>
      </c>
      <c r="E11" s="334">
        <f t="shared" si="1"/>
        <v>0</v>
      </c>
      <c r="F11" s="335">
        <f t="shared" si="2"/>
        <v>0</v>
      </c>
      <c r="G11" s="380">
        <f t="shared" si="3"/>
        <v>6422.7000747943157</v>
      </c>
      <c r="H11" s="518">
        <v>343486</v>
      </c>
      <c r="I11" s="334">
        <f t="shared" si="4"/>
        <v>6422.7000747943157</v>
      </c>
      <c r="J11" s="333">
        <f t="shared" si="5"/>
        <v>343486</v>
      </c>
      <c r="K11" s="380">
        <f t="shared" si="6"/>
        <v>340.00099765550954</v>
      </c>
      <c r="L11" s="518">
        <v>68160</v>
      </c>
      <c r="M11" s="333">
        <f t="shared" si="7"/>
        <v>340.00099765550954</v>
      </c>
      <c r="N11" s="335">
        <f t="shared" si="8"/>
        <v>68160</v>
      </c>
    </row>
    <row r="12" spans="1:14" ht="19.5" customHeight="1">
      <c r="A12" s="128">
        <v>6</v>
      </c>
      <c r="B12" s="178" t="s">
        <v>102</v>
      </c>
      <c r="C12" s="380">
        <f t="shared" si="0"/>
        <v>0</v>
      </c>
      <c r="D12" s="518">
        <v>0</v>
      </c>
      <c r="E12" s="334">
        <f t="shared" si="1"/>
        <v>0</v>
      </c>
      <c r="F12" s="335">
        <f t="shared" si="2"/>
        <v>0</v>
      </c>
      <c r="G12" s="380">
        <f t="shared" si="3"/>
        <v>6510.2281226626783</v>
      </c>
      <c r="H12" s="518">
        <v>348167</v>
      </c>
      <c r="I12" s="334">
        <f t="shared" si="4"/>
        <v>6510.2281226626783</v>
      </c>
      <c r="J12" s="333">
        <f t="shared" si="5"/>
        <v>348167</v>
      </c>
      <c r="K12" s="380">
        <f t="shared" si="6"/>
        <v>483.9976056267771</v>
      </c>
      <c r="L12" s="518">
        <v>97027</v>
      </c>
      <c r="M12" s="333">
        <f t="shared" si="7"/>
        <v>483.9976056267771</v>
      </c>
      <c r="N12" s="335">
        <f t="shared" si="8"/>
        <v>97027</v>
      </c>
    </row>
    <row r="13" spans="1:14" ht="19.5" customHeight="1">
      <c r="A13" s="128">
        <v>7</v>
      </c>
      <c r="B13" s="178" t="s">
        <v>103</v>
      </c>
      <c r="C13" s="380">
        <f t="shared" si="0"/>
        <v>0</v>
      </c>
      <c r="D13" s="518">
        <v>0</v>
      </c>
      <c r="E13" s="334">
        <f t="shared" si="1"/>
        <v>0</v>
      </c>
      <c r="F13" s="335">
        <f t="shared" si="2"/>
        <v>0</v>
      </c>
      <c r="G13" s="380">
        <f t="shared" si="3"/>
        <v>5942.2587883320875</v>
      </c>
      <c r="H13" s="518">
        <v>317792</v>
      </c>
      <c r="I13" s="334">
        <f t="shared" si="4"/>
        <v>5942.2587883320875</v>
      </c>
      <c r="J13" s="333">
        <f t="shared" si="5"/>
        <v>317792</v>
      </c>
      <c r="K13" s="380">
        <f t="shared" si="6"/>
        <v>727.99920187559235</v>
      </c>
      <c r="L13" s="518">
        <v>145942</v>
      </c>
      <c r="M13" s="333">
        <f t="shared" si="7"/>
        <v>727.99920187559235</v>
      </c>
      <c r="N13" s="335">
        <f t="shared" si="8"/>
        <v>145942</v>
      </c>
    </row>
    <row r="14" spans="1:14" ht="19.5" customHeight="1">
      <c r="A14" s="128">
        <v>8</v>
      </c>
      <c r="B14" s="179" t="s">
        <v>104</v>
      </c>
      <c r="C14" s="380">
        <f t="shared" si="0"/>
        <v>0</v>
      </c>
      <c r="D14" s="518">
        <v>0</v>
      </c>
      <c r="E14" s="334">
        <f t="shared" si="1"/>
        <v>0</v>
      </c>
      <c r="F14" s="335">
        <f t="shared" si="2"/>
        <v>0</v>
      </c>
      <c r="G14" s="380">
        <f t="shared" si="3"/>
        <v>4827.4682124158571</v>
      </c>
      <c r="H14" s="518">
        <v>258173</v>
      </c>
      <c r="I14" s="334">
        <f t="shared" si="4"/>
        <v>4827.4682124158571</v>
      </c>
      <c r="J14" s="333">
        <f t="shared" si="5"/>
        <v>258173.00000000003</v>
      </c>
      <c r="K14" s="380">
        <f t="shared" si="6"/>
        <v>455.00074824163215</v>
      </c>
      <c r="L14" s="518">
        <v>91214</v>
      </c>
      <c r="M14" s="333">
        <f t="shared" si="7"/>
        <v>455.00074824163215</v>
      </c>
      <c r="N14" s="335">
        <f t="shared" si="8"/>
        <v>91214</v>
      </c>
    </row>
    <row r="15" spans="1:14" ht="19.5" customHeight="1">
      <c r="A15" s="128">
        <v>9</v>
      </c>
      <c r="B15" s="179" t="s">
        <v>105</v>
      </c>
      <c r="C15" s="380">
        <f t="shared" si="0"/>
        <v>0</v>
      </c>
      <c r="D15" s="518">
        <v>0</v>
      </c>
      <c r="E15" s="334">
        <f t="shared" si="1"/>
        <v>0</v>
      </c>
      <c r="F15" s="335">
        <f t="shared" si="2"/>
        <v>0</v>
      </c>
      <c r="G15" s="380">
        <f t="shared" si="3"/>
        <v>6237.0418848167546</v>
      </c>
      <c r="H15" s="518">
        <v>333557</v>
      </c>
      <c r="I15" s="334">
        <f t="shared" si="4"/>
        <v>6237.0418848167546</v>
      </c>
      <c r="J15" s="333">
        <f t="shared" si="5"/>
        <v>333557</v>
      </c>
      <c r="K15" s="380">
        <f t="shared" si="6"/>
        <v>697.00204519379463</v>
      </c>
      <c r="L15" s="518">
        <v>139728</v>
      </c>
      <c r="M15" s="333">
        <f t="shared" si="7"/>
        <v>697.00204519379463</v>
      </c>
      <c r="N15" s="335">
        <f t="shared" si="8"/>
        <v>139728</v>
      </c>
    </row>
    <row r="16" spans="1:14" ht="19.5" customHeight="1">
      <c r="A16" s="128">
        <v>10</v>
      </c>
      <c r="B16" s="179" t="s">
        <v>106</v>
      </c>
      <c r="C16" s="380">
        <f t="shared" si="0"/>
        <v>2306.4864620938629</v>
      </c>
      <c r="D16" s="519">
        <f>136658.7+15500+2400+90000+11000</f>
        <v>255558.7</v>
      </c>
      <c r="E16" s="334">
        <f t="shared" si="1"/>
        <v>2306.4864620938629</v>
      </c>
      <c r="F16" s="335">
        <f t="shared" si="2"/>
        <v>331442.10460288805</v>
      </c>
      <c r="G16" s="380">
        <f t="shared" si="3"/>
        <v>6381.4697083021692</v>
      </c>
      <c r="H16" s="518">
        <v>341281</v>
      </c>
      <c r="I16" s="334">
        <f t="shared" si="4"/>
        <v>6381.4697083021692</v>
      </c>
      <c r="J16" s="333">
        <f t="shared" si="5"/>
        <v>341281</v>
      </c>
      <c r="K16" s="380">
        <f t="shared" si="6"/>
        <v>831.99980046889812</v>
      </c>
      <c r="L16" s="518">
        <v>166791</v>
      </c>
      <c r="M16" s="333">
        <f t="shared" si="7"/>
        <v>831.99980046889812</v>
      </c>
      <c r="N16" s="335">
        <f t="shared" si="8"/>
        <v>166791</v>
      </c>
    </row>
    <row r="17" spans="1:14" ht="19.5" customHeight="1">
      <c r="A17" s="128">
        <v>11</v>
      </c>
      <c r="B17" s="179" t="s">
        <v>107</v>
      </c>
      <c r="C17" s="380">
        <f t="shared" si="0"/>
        <v>5215.4873646209389</v>
      </c>
      <c r="D17" s="518">
        <f>208308+295700+17172+18762+35934+2000</f>
        <v>577876</v>
      </c>
      <c r="E17" s="334">
        <f t="shared" si="1"/>
        <v>5215.4873646209389</v>
      </c>
      <c r="F17" s="335">
        <f t="shared" si="2"/>
        <v>749465.5342960289</v>
      </c>
      <c r="G17" s="380">
        <f t="shared" si="3"/>
        <v>6908.80703066567</v>
      </c>
      <c r="H17" s="518">
        <v>369483</v>
      </c>
      <c r="I17" s="334">
        <f t="shared" si="4"/>
        <v>6908.80703066567</v>
      </c>
      <c r="J17" s="333">
        <f t="shared" si="5"/>
        <v>369483</v>
      </c>
      <c r="K17" s="380">
        <f t="shared" si="6"/>
        <v>595.99940140669423</v>
      </c>
      <c r="L17" s="518">
        <v>119480</v>
      </c>
      <c r="M17" s="333">
        <f t="shared" si="7"/>
        <v>595.99940140669423</v>
      </c>
      <c r="N17" s="335">
        <f t="shared" si="8"/>
        <v>119479.99999999999</v>
      </c>
    </row>
    <row r="18" spans="1:14" ht="19.5" customHeight="1">
      <c r="A18" s="128">
        <v>12</v>
      </c>
      <c r="B18" s="179" t="s">
        <v>108</v>
      </c>
      <c r="C18" s="380">
        <f t="shared" si="0"/>
        <v>8095.9115523465707</v>
      </c>
      <c r="D18" s="518">
        <f>836823+37736+20468+2000</f>
        <v>897027</v>
      </c>
      <c r="E18" s="334">
        <f t="shared" si="1"/>
        <v>8095.9115523465707</v>
      </c>
      <c r="F18" s="335">
        <f t="shared" si="2"/>
        <v>1163382.4900722022</v>
      </c>
      <c r="G18" s="380">
        <f t="shared" si="3"/>
        <v>6823.5228122662684</v>
      </c>
      <c r="H18" s="518">
        <v>364922</v>
      </c>
      <c r="I18" s="334">
        <f t="shared" si="4"/>
        <v>6823.5228122662684</v>
      </c>
      <c r="J18" s="333">
        <f t="shared" si="5"/>
        <v>364922</v>
      </c>
      <c r="K18" s="380">
        <f t="shared" si="6"/>
        <v>517.99770539232804</v>
      </c>
      <c r="L18" s="518">
        <v>103843</v>
      </c>
      <c r="M18" s="333">
        <f t="shared" si="7"/>
        <v>517.99770539232804</v>
      </c>
      <c r="N18" s="335">
        <f t="shared" si="8"/>
        <v>103843</v>
      </c>
    </row>
    <row r="19" spans="1:14" ht="32.25" customHeight="1" thickBot="1">
      <c r="A19" s="180"/>
      <c r="B19" s="186" t="s">
        <v>90</v>
      </c>
      <c r="C19" s="277">
        <f t="shared" ref="C19:L19" si="9">SUM(C7:C18)</f>
        <v>44973.228339350193</v>
      </c>
      <c r="D19" s="247">
        <f t="shared" si="9"/>
        <v>4983033.7</v>
      </c>
      <c r="E19" s="277">
        <f t="shared" si="9"/>
        <v>44973.228339350193</v>
      </c>
      <c r="F19" s="248">
        <f>SUM(F7:F18)</f>
        <v>6462652.9123646207</v>
      </c>
      <c r="G19" s="277">
        <f>SUM(G7:G18)</f>
        <v>76717.969334330599</v>
      </c>
      <c r="H19" s="277">
        <f>SUM(H7:H18)</f>
        <v>4102877</v>
      </c>
      <c r="I19" s="277">
        <f>SUM(I7:I18)</f>
        <v>76717.969334330599</v>
      </c>
      <c r="J19" s="249">
        <f>SUM(J7:J18)</f>
        <v>4102877</v>
      </c>
      <c r="K19" s="277">
        <f t="shared" si="9"/>
        <v>6026.6423903825998</v>
      </c>
      <c r="L19" s="277">
        <f t="shared" si="9"/>
        <v>1208161</v>
      </c>
      <c r="M19" s="277">
        <f>SUM(M7:M18)</f>
        <v>6026.6423903825998</v>
      </c>
      <c r="N19" s="248">
        <f>SUM(N7:N18)</f>
        <v>1208161</v>
      </c>
    </row>
    <row r="20" spans="1:14" ht="21.75" customHeight="1">
      <c r="A20" s="175"/>
      <c r="B20" s="235"/>
      <c r="C20" s="236"/>
      <c r="D20" s="164"/>
      <c r="E20" s="236"/>
      <c r="F20" s="164"/>
      <c r="G20" s="236"/>
      <c r="H20" s="164"/>
      <c r="I20" s="236"/>
      <c r="J20" s="164"/>
      <c r="K20" s="236"/>
      <c r="L20" s="236"/>
      <c r="M20" s="236"/>
      <c r="N20" s="164"/>
    </row>
    <row r="21" spans="1:14" ht="31.5" customHeight="1" thickBot="1">
      <c r="A21" s="175"/>
      <c r="B21" s="365" t="s">
        <v>220</v>
      </c>
      <c r="C21" s="365"/>
      <c r="D21" s="365"/>
      <c r="E21" s="176"/>
      <c r="F21" s="177"/>
      <c r="G21" s="175"/>
      <c r="H21" s="176"/>
      <c r="I21" s="175"/>
      <c r="J21" s="175"/>
      <c r="K21" s="175"/>
      <c r="L21" s="175"/>
      <c r="M21" s="175"/>
      <c r="N21" s="173"/>
    </row>
    <row r="22" spans="1:14" s="126" customFormat="1" ht="51" customHeight="1">
      <c r="A22" s="181"/>
      <c r="B22" s="182" t="s">
        <v>148</v>
      </c>
      <c r="C22" s="183" t="s">
        <v>149</v>
      </c>
      <c r="D22" s="183"/>
      <c r="E22" s="183"/>
      <c r="F22" s="184"/>
      <c r="G22" s="181"/>
      <c r="H22" s="183"/>
      <c r="I22" s="183"/>
      <c r="J22" s="185"/>
      <c r="K22" s="181"/>
      <c r="L22" s="370"/>
      <c r="M22" s="329"/>
      <c r="N22" s="185"/>
    </row>
    <row r="23" spans="1:14" ht="23.25" customHeight="1">
      <c r="A23" s="166">
        <v>1</v>
      </c>
      <c r="B23" s="160"/>
      <c r="C23" s="278"/>
      <c r="D23" s="278"/>
      <c r="E23" s="278"/>
      <c r="F23" s="245"/>
      <c r="G23" s="279"/>
      <c r="H23" s="278"/>
      <c r="I23" s="278"/>
      <c r="J23" s="246"/>
      <c r="K23" s="279"/>
      <c r="L23" s="371"/>
      <c r="M23" s="330"/>
      <c r="N23" s="246"/>
    </row>
    <row r="24" spans="1:14" ht="23.25" customHeight="1">
      <c r="A24" s="166">
        <v>2</v>
      </c>
      <c r="B24" s="160"/>
      <c r="C24" s="278"/>
      <c r="D24" s="278"/>
      <c r="E24" s="278"/>
      <c r="F24" s="245"/>
      <c r="G24" s="279"/>
      <c r="H24" s="278"/>
      <c r="I24" s="278"/>
      <c r="J24" s="246"/>
      <c r="K24" s="279"/>
      <c r="L24" s="371"/>
      <c r="M24" s="330"/>
      <c r="N24" s="246"/>
    </row>
    <row r="25" spans="1:14" s="132" customFormat="1" ht="23.25" customHeight="1">
      <c r="A25" s="128">
        <v>3</v>
      </c>
      <c r="B25" s="161"/>
      <c r="C25" s="280"/>
      <c r="D25" s="280"/>
      <c r="E25" s="280"/>
      <c r="F25" s="281"/>
      <c r="G25" s="282"/>
      <c r="H25" s="280"/>
      <c r="I25" s="280"/>
      <c r="J25" s="281"/>
      <c r="K25" s="282"/>
      <c r="L25" s="372"/>
      <c r="M25" s="331"/>
      <c r="N25" s="281"/>
    </row>
    <row r="26" spans="1:14" s="126" customFormat="1" ht="24" customHeight="1">
      <c r="A26" s="167"/>
      <c r="B26" s="162" t="s">
        <v>69</v>
      </c>
      <c r="C26" s="283"/>
      <c r="D26" s="283"/>
      <c r="E26" s="283"/>
      <c r="F26" s="284">
        <f>SUM(F23:F25)</f>
        <v>0</v>
      </c>
      <c r="G26" s="285"/>
      <c r="H26" s="283"/>
      <c r="I26" s="283"/>
      <c r="J26" s="284">
        <f>SUM(J23:J25)</f>
        <v>0</v>
      </c>
      <c r="K26" s="285"/>
      <c r="L26" s="373"/>
      <c r="M26" s="332"/>
      <c r="N26" s="284">
        <f>SUM(N23:N25)</f>
        <v>0</v>
      </c>
    </row>
    <row r="27" spans="1:14" s="126" customFormat="1" ht="27" customHeight="1" thickBot="1">
      <c r="A27" s="168"/>
      <c r="B27" s="169" t="s">
        <v>150</v>
      </c>
      <c r="C27" s="247"/>
      <c r="D27" s="247"/>
      <c r="E27" s="247"/>
      <c r="F27" s="248">
        <f>+F19-F26</f>
        <v>6462652.9123646207</v>
      </c>
      <c r="G27" s="277"/>
      <c r="H27" s="247"/>
      <c r="I27" s="247"/>
      <c r="J27" s="283">
        <f>J19-J26</f>
        <v>4102877</v>
      </c>
      <c r="K27" s="283"/>
      <c r="L27" s="283"/>
      <c r="M27" s="283"/>
      <c r="N27" s="283">
        <f>N19-N26</f>
        <v>1208161</v>
      </c>
    </row>
    <row r="28" spans="1:14" s="126" customFormat="1" ht="27" customHeight="1">
      <c r="A28" s="360"/>
      <c r="B28" s="163"/>
      <c r="C28" s="362"/>
      <c r="D28" s="362"/>
      <c r="E28" s="362"/>
      <c r="F28" s="379">
        <f>ROUND(F27/1000,1)</f>
        <v>6462.7</v>
      </c>
      <c r="G28" s="362"/>
      <c r="H28" s="362"/>
      <c r="I28" s="362"/>
      <c r="J28" s="379">
        <f>ROUND(J27/1000,1)</f>
        <v>4102.8999999999996</v>
      </c>
      <c r="K28" s="362"/>
      <c r="L28" s="362"/>
      <c r="M28" s="362"/>
      <c r="N28" s="379">
        <f>ROUND(N27/1000,1)</f>
        <v>1208.2</v>
      </c>
    </row>
    <row r="29" spans="1:14" s="126" customFormat="1" ht="25.5" customHeight="1">
      <c r="A29" s="130"/>
      <c r="B29" s="163"/>
      <c r="C29" s="130"/>
      <c r="D29" s="130"/>
      <c r="E29" s="130"/>
      <c r="F29" s="164"/>
      <c r="G29" s="130"/>
      <c r="H29" s="130"/>
      <c r="I29" s="130"/>
      <c r="J29" s="162" t="s">
        <v>151</v>
      </c>
      <c r="K29" s="363"/>
      <c r="L29" s="363"/>
      <c r="M29" s="363"/>
      <c r="N29" s="364">
        <f>+F26+J26+N26</f>
        <v>0</v>
      </c>
    </row>
    <row r="30" spans="1:14" s="126" customFormat="1" ht="20.25" customHeight="1">
      <c r="A30" s="130"/>
      <c r="B30" s="163"/>
      <c r="C30" s="130"/>
      <c r="D30" s="130"/>
      <c r="E30" s="130"/>
      <c r="F30" s="164"/>
      <c r="G30" s="130"/>
      <c r="H30" s="130"/>
      <c r="I30" s="130"/>
      <c r="J30" s="130"/>
      <c r="K30" s="130"/>
      <c r="L30" s="361"/>
      <c r="M30" s="328"/>
      <c r="N30" s="336">
        <f>ROUND(N29/1000,1)</f>
        <v>0</v>
      </c>
    </row>
    <row r="31" spans="1:14" s="133" customFormat="1" ht="25.5" customHeight="1">
      <c r="B31" s="134"/>
      <c r="C31" s="443" t="s">
        <v>2</v>
      </c>
      <c r="D31" s="443"/>
      <c r="E31" s="444"/>
      <c r="F31" s="444"/>
      <c r="G31" s="616"/>
      <c r="H31" s="616"/>
      <c r="I31" s="445"/>
      <c r="J31" s="613" t="str">
        <f>+'Ekamut-caxs'!D69</f>
        <v>Ն․ Եղոյան</v>
      </c>
      <c r="K31" s="613"/>
      <c r="L31" s="374"/>
      <c r="N31" s="129"/>
    </row>
    <row r="32" spans="1:14" s="126" customFormat="1">
      <c r="C32" s="446"/>
      <c r="D32" s="446"/>
      <c r="E32" s="447"/>
      <c r="F32" s="447"/>
      <c r="G32" s="614" t="s">
        <v>91</v>
      </c>
      <c r="H32" s="614"/>
      <c r="I32" s="448"/>
      <c r="J32" s="614" t="s">
        <v>109</v>
      </c>
      <c r="K32" s="614"/>
      <c r="L32" s="375"/>
    </row>
    <row r="33" spans="2:13" s="133" customFormat="1" ht="23.25" customHeight="1">
      <c r="B33" s="134"/>
      <c r="C33" s="449" t="s">
        <v>6</v>
      </c>
      <c r="D33" s="449"/>
      <c r="E33" s="444"/>
      <c r="F33" s="444"/>
      <c r="G33" s="613"/>
      <c r="H33" s="613"/>
      <c r="I33" s="450"/>
      <c r="J33" s="613" t="str">
        <f>+'Ekamut-caxs'!D71</f>
        <v>Ջ․Թադևոսյան</v>
      </c>
      <c r="K33" s="613"/>
      <c r="L33" s="374"/>
    </row>
    <row r="34" spans="2:13" s="126" customFormat="1">
      <c r="C34" s="451"/>
      <c r="D34" s="451"/>
      <c r="E34" s="452"/>
      <c r="F34" s="452"/>
      <c r="G34" s="614" t="s">
        <v>91</v>
      </c>
      <c r="H34" s="614"/>
      <c r="I34" s="448"/>
      <c r="J34" s="614" t="s">
        <v>109</v>
      </c>
      <c r="K34" s="614"/>
      <c r="L34" s="375"/>
    </row>
    <row r="35" spans="2:13">
      <c r="F35" s="135" t="s">
        <v>1</v>
      </c>
    </row>
    <row r="36" spans="2:13" s="400" customFormat="1" ht="16.5" customHeight="1">
      <c r="C36" s="400" t="s">
        <v>110</v>
      </c>
      <c r="E36" s="400" t="s">
        <v>111</v>
      </c>
      <c r="F36" s="400" t="s">
        <v>236</v>
      </c>
      <c r="I36" s="401" t="s">
        <v>112</v>
      </c>
      <c r="J36" s="382" t="s">
        <v>225</v>
      </c>
      <c r="L36" s="382" t="s">
        <v>223</v>
      </c>
      <c r="M36" s="382" t="s">
        <v>219</v>
      </c>
    </row>
    <row r="37" spans="2:13" s="400" customFormat="1" ht="16.5" customHeight="1">
      <c r="C37" s="400" t="s">
        <v>113</v>
      </c>
      <c r="E37" s="400" t="s">
        <v>111</v>
      </c>
      <c r="F37" s="400" t="s">
        <v>237</v>
      </c>
      <c r="I37" s="615" t="s">
        <v>247</v>
      </c>
      <c r="J37" s="615"/>
      <c r="L37" s="615" t="s">
        <v>248</v>
      </c>
      <c r="M37" s="615"/>
    </row>
    <row r="38" spans="2:13" s="400" customFormat="1" ht="15.6" customHeight="1">
      <c r="E38" s="615" t="s">
        <v>246</v>
      </c>
      <c r="F38" s="615"/>
      <c r="I38" s="615"/>
      <c r="J38" s="615"/>
      <c r="L38" s="615"/>
      <c r="M38" s="615"/>
    </row>
    <row r="39" spans="2:13">
      <c r="E39" s="615"/>
      <c r="F39" s="615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18" workbookViewId="0">
      <selection activeCell="E58" activeCellId="1" sqref="E23 E58"/>
    </sheetView>
  </sheetViews>
  <sheetFormatPr defaultColWidth="9.140625" defaultRowHeight="15"/>
  <cols>
    <col min="1" max="1" width="4.42578125" style="157" customWidth="1"/>
    <col min="2" max="2" width="60.85546875" style="148" customWidth="1"/>
    <col min="3" max="3" width="17.140625" style="148" customWidth="1"/>
    <col min="4" max="4" width="17.5703125" style="148" customWidth="1"/>
    <col min="5" max="16384" width="9.140625" style="148"/>
  </cols>
  <sheetData>
    <row r="1" spans="1:4" s="147" customFormat="1" ht="24" customHeight="1">
      <c r="A1" s="625" t="s">
        <v>67</v>
      </c>
      <c r="B1" s="625"/>
      <c r="C1" s="625"/>
      <c r="D1" s="625"/>
    </row>
    <row r="2" spans="1:4" ht="26.25" customHeight="1">
      <c r="A2" s="626" t="str">
        <f>+'Ekamut-caxs'!A7:D7</f>
        <v xml:space="preserve">«Երևանի «Հեքիաթ» հ․96 մսուր-մանկապարտեզ» ՀՈԱԿ-ի </v>
      </c>
      <c r="B2" s="626"/>
      <c r="C2" s="626"/>
      <c r="D2" s="626"/>
    </row>
    <row r="3" spans="1:4" ht="27" customHeight="1">
      <c r="A3" s="626" t="s">
        <v>235</v>
      </c>
      <c r="B3" s="626"/>
      <c r="C3" s="626"/>
      <c r="D3" s="626"/>
    </row>
    <row r="6" spans="1:4" ht="60" customHeight="1">
      <c r="A6" s="149" t="s">
        <v>3</v>
      </c>
      <c r="B6" s="149" t="s">
        <v>124</v>
      </c>
      <c r="C6" s="149" t="s">
        <v>125</v>
      </c>
      <c r="D6" s="149" t="s">
        <v>126</v>
      </c>
    </row>
    <row r="7" spans="1:4" s="152" customFormat="1" ht="45" customHeight="1">
      <c r="A7" s="150">
        <v>1</v>
      </c>
      <c r="B7" s="151" t="s">
        <v>127</v>
      </c>
      <c r="C7" s="150">
        <f>SUM(C8:C10)</f>
        <v>0</v>
      </c>
      <c r="D7" s="150">
        <f>SUM(D8:D10)</f>
        <v>0</v>
      </c>
    </row>
    <row r="8" spans="1:4" ht="25.5" customHeight="1">
      <c r="A8" s="153">
        <v>1.1000000000000001</v>
      </c>
      <c r="B8" s="154" t="s">
        <v>128</v>
      </c>
      <c r="C8" s="153"/>
      <c r="D8" s="153"/>
    </row>
    <row r="9" spans="1:4" ht="25.5" customHeight="1">
      <c r="A9" s="153">
        <v>1.2</v>
      </c>
      <c r="B9" s="154" t="s">
        <v>129</v>
      </c>
      <c r="C9" s="153"/>
      <c r="D9" s="153"/>
    </row>
    <row r="10" spans="1:4" ht="25.5" customHeight="1">
      <c r="A10" s="153">
        <v>1.3</v>
      </c>
      <c r="B10" s="154" t="s">
        <v>130</v>
      </c>
      <c r="C10" s="153"/>
      <c r="D10" s="153"/>
    </row>
    <row r="11" spans="1:4" s="152" customFormat="1" ht="31.5" customHeight="1">
      <c r="A11" s="150">
        <v>2</v>
      </c>
      <c r="B11" s="155" t="s">
        <v>131</v>
      </c>
      <c r="C11" s="150">
        <f>SUM(C12:C14)</f>
        <v>3</v>
      </c>
      <c r="D11" s="150">
        <f>SUM(D12:D14)</f>
        <v>90</v>
      </c>
    </row>
    <row r="12" spans="1:4" ht="21.75" customHeight="1">
      <c r="A12" s="153">
        <v>2.1</v>
      </c>
      <c r="B12" s="154" t="s">
        <v>132</v>
      </c>
      <c r="C12" s="153">
        <v>1</v>
      </c>
      <c r="D12" s="153">
        <v>30</v>
      </c>
    </row>
    <row r="13" spans="1:4" ht="21.75" customHeight="1">
      <c r="A13" s="153">
        <v>2.2000000000000002</v>
      </c>
      <c r="B13" s="154" t="s">
        <v>133</v>
      </c>
      <c r="C13" s="153">
        <v>1</v>
      </c>
      <c r="D13" s="153">
        <v>30</v>
      </c>
    </row>
    <row r="14" spans="1:4" ht="21.75" customHeight="1">
      <c r="A14" s="153">
        <v>2.2999999999999998</v>
      </c>
      <c r="B14" s="154" t="s">
        <v>134</v>
      </c>
      <c r="C14" s="153">
        <v>1</v>
      </c>
      <c r="D14" s="153">
        <v>30</v>
      </c>
    </row>
    <row r="15" spans="1:4" s="152" customFormat="1" ht="51.75" customHeight="1">
      <c r="A15" s="150">
        <v>3</v>
      </c>
      <c r="B15" s="151" t="s">
        <v>135</v>
      </c>
      <c r="C15" s="150">
        <f>SUM(C16:C19)</f>
        <v>4</v>
      </c>
      <c r="D15" s="150">
        <f>SUM(D16:D19)</f>
        <v>120</v>
      </c>
    </row>
    <row r="16" spans="1:4" ht="23.25" customHeight="1">
      <c r="A16" s="153">
        <v>3.1</v>
      </c>
      <c r="B16" s="156" t="s">
        <v>136</v>
      </c>
      <c r="C16" s="153">
        <v>1</v>
      </c>
      <c r="D16" s="153">
        <v>30</v>
      </c>
    </row>
    <row r="17" spans="1:4" ht="23.25" customHeight="1">
      <c r="A17" s="153">
        <v>3.2</v>
      </c>
      <c r="B17" s="156" t="s">
        <v>137</v>
      </c>
      <c r="C17" s="153">
        <v>1</v>
      </c>
      <c r="D17" s="153">
        <v>30</v>
      </c>
    </row>
    <row r="18" spans="1:4" ht="23.25" customHeight="1">
      <c r="A18" s="153">
        <v>3.3</v>
      </c>
      <c r="B18" s="156" t="s">
        <v>138</v>
      </c>
      <c r="C18" s="153">
        <v>1</v>
      </c>
      <c r="D18" s="153">
        <v>30</v>
      </c>
    </row>
    <row r="19" spans="1:4" ht="23.25" customHeight="1">
      <c r="A19" s="153">
        <v>3.4</v>
      </c>
      <c r="B19" s="156" t="s">
        <v>265</v>
      </c>
      <c r="C19" s="153">
        <v>1</v>
      </c>
      <c r="D19" s="153">
        <v>30</v>
      </c>
    </row>
    <row r="20" spans="1:4" s="152" customFormat="1" ht="50.25" customHeight="1">
      <c r="A20" s="150">
        <v>4</v>
      </c>
      <c r="B20" s="151" t="s">
        <v>139</v>
      </c>
      <c r="C20" s="150">
        <f>SUM(C21:C25)</f>
        <v>5</v>
      </c>
      <c r="D20" s="150">
        <f>SUM(D21:D25)</f>
        <v>163</v>
      </c>
    </row>
    <row r="21" spans="1:4" ht="23.25" customHeight="1">
      <c r="A21" s="153">
        <v>4.0999999999999996</v>
      </c>
      <c r="B21" s="156" t="s">
        <v>140</v>
      </c>
      <c r="C21" s="153">
        <v>1</v>
      </c>
      <c r="D21" s="153">
        <v>33</v>
      </c>
    </row>
    <row r="22" spans="1:4" ht="23.25" customHeight="1">
      <c r="A22" s="153">
        <v>4.2</v>
      </c>
      <c r="B22" s="156" t="s">
        <v>141</v>
      </c>
      <c r="C22" s="153">
        <v>1</v>
      </c>
      <c r="D22" s="153">
        <v>33</v>
      </c>
    </row>
    <row r="23" spans="1:4" ht="23.25" customHeight="1">
      <c r="A23" s="153">
        <v>4.3</v>
      </c>
      <c r="B23" s="156" t="s">
        <v>142</v>
      </c>
      <c r="C23" s="153">
        <v>1</v>
      </c>
      <c r="D23" s="153">
        <v>33</v>
      </c>
    </row>
    <row r="24" spans="1:4" ht="23.25" customHeight="1">
      <c r="A24" s="153">
        <v>4.4000000000000004</v>
      </c>
      <c r="B24" s="156" t="s">
        <v>266</v>
      </c>
      <c r="C24" s="153">
        <v>1</v>
      </c>
      <c r="D24" s="153">
        <v>33</v>
      </c>
    </row>
    <row r="25" spans="1:4" ht="23.25" customHeight="1">
      <c r="A25" s="153">
        <v>4.5</v>
      </c>
      <c r="B25" s="156" t="s">
        <v>267</v>
      </c>
      <c r="C25" s="153">
        <v>1</v>
      </c>
      <c r="D25" s="153">
        <v>31</v>
      </c>
    </row>
    <row r="26" spans="1:4" s="152" customFormat="1" ht="31.5" customHeight="1">
      <c r="A26" s="150"/>
      <c r="B26" s="151" t="s">
        <v>69</v>
      </c>
      <c r="C26" s="150">
        <f>C7+C11+C15+C20</f>
        <v>12</v>
      </c>
      <c r="D26" s="150">
        <f>D7+D11+D15+D20</f>
        <v>373</v>
      </c>
    </row>
    <row r="27" spans="1:4" ht="48.75" customHeight="1"/>
    <row r="28" spans="1:4" ht="18">
      <c r="B28" s="453" t="s">
        <v>2</v>
      </c>
      <c r="C28" s="627" t="str">
        <f>+'Ekamut-caxs'!D69</f>
        <v>Ն․ Եղոյան</v>
      </c>
      <c r="D28" s="627"/>
    </row>
    <row r="29" spans="1:4" ht="15.75" customHeight="1">
      <c r="B29" s="454" t="s">
        <v>4</v>
      </c>
      <c r="C29" s="624" t="s">
        <v>5</v>
      </c>
      <c r="D29" s="624"/>
    </row>
    <row r="30" spans="1:4" ht="27" customHeight="1">
      <c r="B30" s="455" t="s">
        <v>6</v>
      </c>
      <c r="C30" s="627" t="str">
        <f>+'Ekamut-caxs'!D71</f>
        <v>Ջ․Թադևոսյան</v>
      </c>
      <c r="D30" s="627"/>
    </row>
    <row r="31" spans="1:4">
      <c r="B31" s="456"/>
      <c r="C31" s="624" t="s">
        <v>5</v>
      </c>
      <c r="D31" s="624"/>
    </row>
    <row r="32" spans="1:4">
      <c r="B32" s="457" t="s">
        <v>143</v>
      </c>
      <c r="C32" s="457"/>
      <c r="D32" s="457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UA6WzjvVt8q1YHrvhFOD5ur7MJNw/8lZdnp6SNDkZkw=</DigestValue>
    </Reference>
    <Reference Type="http://www.w3.org/2000/09/xmldsig#Object" URI="#idOfficeObject">
      <DigestMethod Algorithm="http://www.w3.org/2001/04/xmlenc#sha256"/>
      <DigestValue>yQWx14hb42NIyHJ7sp/RPueiy7Jz2Yy2DuD9eJpMEXk=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A+1ErLfOIeZ03YpCZHKbOrPovX2mj1FYH/TIkr0Prx4=</DigestValue>
    </Reference>
    <Reference Type="http://www.w3.org/2000/09/xmldsig#Object" URI="#idValidSigLnImg">
      <DigestMethod Algorithm="http://www.w3.org/2001/04/xmlenc#sha256"/>
      <DigestValue>7JfyYCK7sXQNl1CyD80t49SNWbuIditTsquzfVYZMwE=</DigestValue>
    </Reference>
    <Reference Type="http://www.w3.org/2000/09/xmldsig#Object" URI="#idInvalidSigLnImg">
      <DigestMethod Algorithm="http://www.w3.org/2001/04/xmlenc#sha256"/>
      <DigestValue>L0pj19+CmiHQ0CtVMDPEseIV2a7XNypZIIE2Cpz54Ew=</DigestValue>
    </Reference>
  </SignedInfo>
  <SignatureValue>SrvqsWjtCz1rYMmcUDMMaT6QGZ+KTWUL3rppSRLtvtxsYNFPpln/fbqTEpiVbrGfSiYwVoQ6kMUO
xFp5QSdJItiCoVSbgVFvlUcMyel/BX4ffRbe2f0r51BIHGv6X1A/2EenmuBMhwj/tLO1bgf9N29S
k5ODw/9m5OXDn31IPaJ+7XZx1rXM0FSGMGNLDr7H15p7n6Xqt5ym0pwbRqJT+8f5Y0W8UtGwpwb9
w2VWww0E3l/t4ZCuyc+y0k1ocITE8d3yKtKOfD41LY658c7bXf6puSraRNgCttdaAdHWUi6gHwfE
QpY12C5ant2Qm0PSKpe054hvv7g7g94wjwPeeQ==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ZjsMeEg/GJnC5I8r6VklQAdulK64SxNSx2IYrp7dlKs=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BeONNJ8/k3PRf7PqBYG9bOHYDHhzw7b/JlINE4RQRU0=</DigestValue>
      </Reference>
      <Reference URI="/xl/drawings/vmlDrawing2.vml?ContentType=application/vnd.openxmlformats-officedocument.vmlDrawing">
        <DigestMethod Algorithm="http://www.w3.org/2001/04/xmlenc#sha256"/>
        <DigestValue>/x0h/HiLB/AyPU4LocJsW+Y/PxbraQflQmp3yh1vSGk=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1f7FV9quj0UlROyJslwzE+DQ3hJsjus1ubflxzY0d4M=</DigestValue>
      </Reference>
      <Reference URI="/xl/media/image2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kwkwx1AqfaVIoR/P9T8mdtIrPDS6bncxiVz/Ep2oHaY=</DigestValue>
      </Reference>
      <Reference URI="/xl/styles.xml?ContentType=application/vnd.openxmlformats-officedocument.spreadsheetml.styles+xml">
        <DigestMethod Algorithm="http://www.w3.org/2001/04/xmlenc#sha256"/>
        <DigestValue>reci5x5uiBRasmLvwNcbhC+O37F4Yl9EtirKA+/GIoA=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2QVfDPLYjLqFSYJjAV+8EwAyAShj0P0lNF4T/kaaZJo=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Fhf+mMag9yIlFVSBS6e62Fh7nVo0IWAKgQ+x7ZQbEUo=</DigestValue>
      </Reference>
      <Reference URI="/xl/worksheets/sheet2.xml?ContentType=application/vnd.openxmlformats-officedocument.spreadsheetml.worksheet+xml">
        <DigestMethod Algorithm="http://www.w3.org/2001/04/xmlenc#sha256"/>
        <DigestValue>pJ0ix+2+8Lr29vdlkLIpkrvr+10vByqhS/ytKSMptt0=</DigestValue>
      </Reference>
      <Reference URI="/xl/worksheets/sheet3.xml?ContentType=application/vnd.openxmlformats-officedocument.spreadsheetml.worksheet+xml">
        <DigestMethod Algorithm="http://www.w3.org/2001/04/xmlenc#sha256"/>
        <DigestValue>MRm0EYDxMB8ZosBKzuUBX8d5Rkua+xsc4Ja50cIZwyM=</DigestValue>
      </Reference>
      <Reference URI="/xl/worksheets/sheet4.xml?ContentType=application/vnd.openxmlformats-officedocument.spreadsheetml.worksheet+xml">
        <DigestMethod Algorithm="http://www.w3.org/2001/04/xmlenc#sha256"/>
        <DigestValue>TuPC0mtsZhkV0bJna6U0i2VSv4BmBNhmQ3bzi9AJ9aU=</DigestValue>
      </Reference>
      <Reference URI="/xl/worksheets/sheet5.xml?ContentType=application/vnd.openxmlformats-officedocument.spreadsheetml.worksheet+xml">
        <DigestMethod Algorithm="http://www.w3.org/2001/04/xmlenc#sha256"/>
        <DigestValue>WF0ajV/PPrOANVPuWnnVdG8B1EWHs6PzqzjlS7I69ag=</DigestValue>
      </Reference>
      <Reference URI="/xl/worksheets/sheet6.xml?ContentType=application/vnd.openxmlformats-officedocument.spreadsheetml.worksheet+xml">
        <DigestMethod Algorithm="http://www.w3.org/2001/04/xmlenc#sha256"/>
        <DigestValue>k9YEFQhpXVsn5wIdlGJIyPj4z2KiU/IrEt4U1DiDYWU=</DigestValue>
      </Reference>
      <Reference URI="/xl/worksheets/sheet7.xml?ContentType=application/vnd.openxmlformats-officedocument.spreadsheetml.worksheet+xml">
        <DigestMethod Algorithm="http://www.w3.org/2001/04/xmlenc#sha256"/>
        <DigestValue>wzWmcJ00P8Gvqf/RwKcECCqMT0/a1vwCH2FuN+rq43E=</DigestValue>
      </Reference>
      <Reference URI="/xl/worksheets/sheet8.xml?ContentType=application/vnd.openxmlformats-officedocument.spreadsheetml.worksheet+xml">
        <DigestMethod Algorithm="http://www.w3.org/2001/04/xmlenc#sha256"/>
        <DigestValue>EN0AOx5LZtiCzWkbbiVUocu+24YB3VxaS01kBXYlaLI=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{A9B9B18A-8C5B-4C13-ACFD-3ADDE59B55FF}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2023-04-03T16:00:28Z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PqwVAAAAEwAAAAAAAABIAAAAAAAAAMwuEnj6fwAAkPMuePp/AAAAMxJ4+n8AAAEAAAAAAAAAWFgSePp/AAAAAAL3+n8AAAAAAAAAAAAAAAAAAAAAAACwtT6sFQAAADBDX0oVAgAA2+Db9Pp/AADgtj6sFQAAAHm3Pqw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9rBUAAAAAAQAAAAAAAIg+//T6fwAAAAAAAAAAAAAJAAAAAAAAABjnY1gVAgAASMGBd/p/AAAAAAAAAAAAAAAAAAAAAAAAAHTosL4+AADIIT2sFQAAAAAAAAAAAAAAcJxgShUCAAAwQ19KFQIAAPAiPawAAAAAAAAAAAAAAAAHAAAAAAAAANjSV1gVAgAALCI9rBUAAABpIj2sFQAAAHHN1/T6fwAAAQAAABUCAACgJT2sAAAAAECJeZg1tAAAAAAAAAAAAAAwQ19KFQIAANvg2/T6fwAA0CE9rBUAAABpIj2sFQAAADCmYEo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MfRjFQIAACAx9GMCAAAAiD7/9Pp/AAAAAAAAAAAAAJnranb6fwAAAAAAAPp/AAAAAAAAAAAAAAAAAAAAAAAAAAAAAAAAAABAT+iwvj4AAAAAAAAAAAAAIDH0YxUCAADg////AAAAADBDX0oVAgAAyCc9rAAAAAAAAAAAAAAAAAYAAAAAAAAAIAAAAAAAAADsJj2sFQAAACknPawVAAAAcc3X9Pp/AACQKz2sFQAAAAAAAAAAAAAAsAV+WBUCAAC4YfR2+n8AADBDX0oVAgAA2+Db9Pp/AACQJj2sFQAAACknPawVAAAAINevWx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BD2//////9QCwAAAAABBCAEdgAVAgAA6xK4//////998EVki6wAANgVU1gVAgAAiH4+rBUAAABwMcRjFQIAAJB8PqwVAAAAIAR2AAAAAABwMcRjFQIAAKzvB/X6fwAAAAAAAAAAAADb4Nv0+n8AAMB8PqwVAAAAZAAAAAAAAAAIABUAF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PqwVAAAAEwAAAAAAAABIAAAAAAAAAMwuEnj6fwAAkPMuePp/AAAAMxJ4+n8AAAEAAAAAAAAAWFgSePp/AAAAAAL3+n8AAAAAAAAAAAAAAAAAAAAAAACwtT6sFQAAADBDX0oVAgAA2+Db9Pp/AADgtj6sFQAAAHm3Pqw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D2sFQAAAAABAAAAAAAAiD7/9Pp/AAAAAAAAAAAAAAkAAAAAAAAAGOdjWBUCAABIwYF3+n8AAAAAAAAAAAAAAAAAAAAAAAAAdOiwvj4AAMghPawVAAAAAAAAAAAAAABwnGBKFQIAADBDX0oVAgAA8CI9rAAAAAAAAAAAAAAAAAcAAAAAAAAA2NJXWBUCAAAsIj2sFQAAAGkiPawVAAAAcc3X9Pp/AAABAAAAFQIAAKAlPawAAAAAQIl5mDW0AAAAAAAAAAAAADBDX0oVAgAA2+Db9Pp/AADQIT2sFQAAAGkiPawVAAAAMKZgSh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x9GMVAgAAIDH0YwIAAACIPv/0+n8AAAAAAAAAAAAAmetqdvp/AAAAAAAA+n8AAAAAAAAAAAAAAAAAAAAAAAAAAAAAAAAAAEBP6LC+PgAAAAAAAAAAAAAgMfRjFQIAAOD///8AAAAAMENfShUCAADIJz2sAAAAAAAAAAAAAAAABgAAAAAAAAAgAAAAAAAAAOwmPawVAAAAKSc9rBUAAABxzdf0+n8AAJArPawVAAAAAAAAAAAAAACwBX5YFQIAALhh9Hb6fwAAMENfShUCAADb4Nv0+n8AAJAmPawVAAAAKSc9rBUAAAAg169b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0+rBUAAAAAAAAAAAAAAAAAAAAAAAAAAAAAAAAAAABA8lhKFQIAAAgAAAAAAAAAgXwI9fp/AAAgc+xmFQIAAAAAAAAAAAAAAQAAAAAAAAAAAAAAAAAAAAEAAAAVAgAA48AA7fp/AABOFJH//////1ALAAAAAAEEIAR2ABUCAADrErj//////33wRWSLrAAA2BVTWBUCAACIfj6sFQAAAHAxxGMVAgAAkHw+rBUAAAAgBHYAAAAAAHAxxGMVAgAArO8H9fp/AAAAAAAAAAAAANvg2/T6fwAAwHw+rBUAAABkAAAAAAAAAAgAdAA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oWC3jCqNAEHDuLPvN9QOSalIy1zauBy971CixEEXUCc=</DigestValue>
    </Reference>
    <Reference Type="http://www.w3.org/2000/09/xmldsig#Object" URI="#idOfficeObject">
      <DigestMethod Algorithm="http://www.w3.org/2001/04/xmlenc#sha256"/>
      <DigestValue>p3ZNWEucHhi9kH7DIIE2OZvudsB8t/HGt7Ejsw4cJqI=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4qpqdSui0eNFCsV0ORsbUPpEuSzi9qErGHpqt7jqn0s=</DigestValue>
    </Reference>
    <Reference Type="http://www.w3.org/2000/09/xmldsig#Object" URI="#idValidSigLnImg">
      <DigestMethod Algorithm="http://www.w3.org/2001/04/xmlenc#sha256"/>
      <DigestValue>tyDzAoZtJUF7pPhhkKwW8BHkWLI3Fk5I1jbs6OSOxSI=</DigestValue>
    </Reference>
    <Reference Type="http://www.w3.org/2000/09/xmldsig#Object" URI="#idInvalidSigLnImg">
      <DigestMethod Algorithm="http://www.w3.org/2001/04/xmlenc#sha256"/>
      <DigestValue>UFFlfJz19cG6P4Jk5tXzHihN2NGR2emVaDcw2bLnRHg=</DigestValue>
    </Reference>
  </SignedInfo>
  <SignatureValue>YM8eWoHI9A92NQb7ifqa7gak+sw/TKDDFJCl34XImFssdgbD8nAttIIE2h6VMdTleNvDgatym76q
MMDLGBMbw2+Dfyb1jrxJt4YjWcHx2tvjCWii5prnkfeZ6oll6+E5SbDcDDiIRYQ/1BIzHDhdzGGo
h0KGr9el29D63x0XOQcvHA5xLrBPAquVAcDRCSIHweZGWrlSWnrbb41eaphbBqoArS5Qpt1j4OKN
cdWmL3+hjG+tS+Xb9uAMByfuBHGu6qPcZWRG24lVqStCyt+UQY0Tz9Wt0/72eCZiy4k6a71kbEIV
LW55rxoargqLTIH4HPKOQLL5AHjdJykd/mSu3A==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ZjsMeEg/GJnC5I8r6VklQAdulK64SxNSx2IYrp7dlKs=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BeONNJ8/k3PRf7PqBYG9bOHYDHhzw7b/JlINE4RQRU0=</DigestValue>
      </Reference>
      <Reference URI="/xl/drawings/vmlDrawing2.vml?ContentType=application/vnd.openxmlformats-officedocument.vmlDrawing">
        <DigestMethod Algorithm="http://www.w3.org/2001/04/xmlenc#sha256"/>
        <DigestValue>/x0h/HiLB/AyPU4LocJsW+Y/PxbraQflQmp3yh1vSGk=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1f7FV9quj0UlROyJslwzE+DQ3hJsjus1ubflxzY0d4M=</DigestValue>
      </Reference>
      <Reference URI="/xl/media/image2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kwkwx1AqfaVIoR/P9T8mdtIrPDS6bncxiVz/Ep2oHaY=</DigestValue>
      </Reference>
      <Reference URI="/xl/styles.xml?ContentType=application/vnd.openxmlformats-officedocument.spreadsheetml.styles+xml">
        <DigestMethod Algorithm="http://www.w3.org/2001/04/xmlenc#sha256"/>
        <DigestValue>reci5x5uiBRasmLvwNcbhC+O37F4Yl9EtirKA+/GIoA=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2QVfDPLYjLqFSYJjAV+8EwAyAShj0P0lNF4T/kaaZJo=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Fhf+mMag9yIlFVSBS6e62Fh7nVo0IWAKgQ+x7ZQbEUo=</DigestValue>
      </Reference>
      <Reference URI="/xl/worksheets/sheet2.xml?ContentType=application/vnd.openxmlformats-officedocument.spreadsheetml.worksheet+xml">
        <DigestMethod Algorithm="http://www.w3.org/2001/04/xmlenc#sha256"/>
        <DigestValue>pJ0ix+2+8Lr29vdlkLIpkrvr+10vByqhS/ytKSMptt0=</DigestValue>
      </Reference>
      <Reference URI="/xl/worksheets/sheet3.xml?ContentType=application/vnd.openxmlformats-officedocument.spreadsheetml.worksheet+xml">
        <DigestMethod Algorithm="http://www.w3.org/2001/04/xmlenc#sha256"/>
        <DigestValue>MRm0EYDxMB8ZosBKzuUBX8d5Rkua+xsc4Ja50cIZwyM=</DigestValue>
      </Reference>
      <Reference URI="/xl/worksheets/sheet4.xml?ContentType=application/vnd.openxmlformats-officedocument.spreadsheetml.worksheet+xml">
        <DigestMethod Algorithm="http://www.w3.org/2001/04/xmlenc#sha256"/>
        <DigestValue>TuPC0mtsZhkV0bJna6U0i2VSv4BmBNhmQ3bzi9AJ9aU=</DigestValue>
      </Reference>
      <Reference URI="/xl/worksheets/sheet5.xml?ContentType=application/vnd.openxmlformats-officedocument.spreadsheetml.worksheet+xml">
        <DigestMethod Algorithm="http://www.w3.org/2001/04/xmlenc#sha256"/>
        <DigestValue>WF0ajV/PPrOANVPuWnnVdG8B1EWHs6PzqzjlS7I69ag=</DigestValue>
      </Reference>
      <Reference URI="/xl/worksheets/sheet6.xml?ContentType=application/vnd.openxmlformats-officedocument.spreadsheetml.worksheet+xml">
        <DigestMethod Algorithm="http://www.w3.org/2001/04/xmlenc#sha256"/>
        <DigestValue>k9YEFQhpXVsn5wIdlGJIyPj4z2KiU/IrEt4U1DiDYWU=</DigestValue>
      </Reference>
      <Reference URI="/xl/worksheets/sheet7.xml?ContentType=application/vnd.openxmlformats-officedocument.spreadsheetml.worksheet+xml">
        <DigestMethod Algorithm="http://www.w3.org/2001/04/xmlenc#sha256"/>
        <DigestValue>wzWmcJ00P8Gvqf/RwKcECCqMT0/a1vwCH2FuN+rq43E=</DigestValue>
      </Reference>
      <Reference URI="/xl/worksheets/sheet8.xml?ContentType=application/vnd.openxmlformats-officedocument.spreadsheetml.worksheet+xml">
        <DigestMethod Algorithm="http://www.w3.org/2001/04/xmlenc#sha256"/>
        <DigestValue>EN0AOx5LZtiCzWkbbiVUocu+24YB3VxaS01kBXYlaLI=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{BE101945-57DC-4ED3-9230-F7CC6C34C8D1}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2023-04-03T16:00:43Z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PqwVAAAAEwAAAAAAAABIAAAAAAAAAMwuEnj6fwAAkPMuePp/AAAAMxJ4+n8AAAEAAAAAAAAAWFgSePp/AAAAAAL3+n8AAAAAAAAAAAAAAAAAAAAAAACwtT6sFQAAADBDX0oVAgAA2+Db9Pp/AADgtj6sFQAAAHm3Pqw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9rBUAAAAAAQAAAAAAAIg+//T6fwAAAAAAAAAAAAAJAAAAAAAAABjnY1gVAgAASMGBd/p/AAAAAAAAAAAAAAAAAAAAAAAAAHTosL4+AADIIT2sFQAAAAAAAAAAAAAAcJxgShUCAAAwQ19KFQIAAPAiPawAAAAAAAAAAAAAAAAHAAAAAAAAANjSV1gVAgAALCI9rBUAAABpIj2sFQAAAHHN1/T6fwAAAQAAABUCAACgJT2sAAAAAECJeZg1tAAAAAAAAAAAAAAwQ19KFQIAANvg2/T6fwAA0CE9rBUAAABpIj2sFQAAADCmYEo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MfRjFQIAACAx9GMCAAAAiD7/9Pp/AAAAAAAAAAAAAJnranb6fwAAAAAAAPp/AAAAAAAAAAAAAAAAAAAAAAAAAAAAAAAAAABAT+iwvj4AAAAAAAAAAAAAIDH0YxUCAADg////AAAAADBDX0oVAgAAyCc9rAAAAAAAAAAAAAAAAAYAAAAAAAAAIAAAAAAAAADsJj2sFQAAACknPawVAAAAcc3X9Pp/AACQKz2sFQAAAAAAAAAAAAAAsAV+WBUCAAC4YfR2+n8AADBDX0oVAgAA2+Db9Pp/AACQJj2sFQAAACknPawVAAAAINevWx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Q/a//////9QCwAAAAABBAALiAIVAgAA6xK4//////998EVki6wAANgVU1gVAgAAiH4+rBUAAABwMcRjFQIAAJB8PqwVAAAAAAuIAgAAAABwMcRjFQIAAKzvB/X6fwAAAAAAAAAAAADb4Nv0+n8AAMB8PqwVAAAAZAAAAAAAAAAIALIAF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PqwVAAAAEwAAAAAAAABIAAAAAAAAAMwuEnj6fwAAkPMuePp/AAAAMxJ4+n8AAAEAAAAAAAAAWFgSePp/AAAAAAL3+n8AAAAAAAAAAAAAAAAAAAAAAACwtT6sFQAAADBDX0oVAgAA2+Db9Pp/AADgtj6sFQAAAHm3Pqw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D2sFQAAAAABAAAAAAAAiD7/9Pp/AAAAAAAAAAAAAAkAAAAAAAAAGOdjWBUCAABIwYF3+n8AAAAAAAAAAAAAAAAAAAAAAAAAdOiwvj4AAMghPawVAAAAAAAAAAAAAABwnGBKFQIAADBDX0oVAgAA8CI9rAAAAAAAAAAAAAAAAAcAAAAAAAAA2NJXWBUCAAAsIj2sFQAAAGkiPawVAAAAcc3X9Pp/AAABAAAAFQIAAKAlPawAAAAAQIl5mDW0AAAAAAAAAAAAADBDX0oVAgAA2+Db9Pp/AADQIT2sFQAAAGkiPawVAAAAMKZgSh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x9GMVAgAAIDH0YwIAAACIPv/0+n8AAAAAAAAAAAAAmetqdvp/AAAAAAAA+n8AAAAAAAAAAAAAAAAAAAAAAAAAAAAAAAAAAEBP6LC+PgAAAAAAAAAAAAAgMfRjFQIAAOD///8AAAAAMENfShUCAADIJz2sAAAAAAAAAAAAAAAABgAAAAAAAAAgAAAAAAAAAOwmPawVAAAAKSc9rBUAAABxzdf0+n8AAJArPawVAAAAAAAAAAAAAACwBX5YFQIAALhh9Hb6fwAAMENfShUCAADb4Nv0+n8AAJAmPawVAAAAKSc9rBUAAAAg169bF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0+rBUAAAAAAAAAAAAAAAAAAAAAAAAAAAAAAAAAAACw5QZkFQIAAAgAAAAAAAAAgXwI9fp/AAAgc+xmFQIAAAAAAAAAAAAAAQAAAAAAAAAAACZIFQIAAAEAAAAVAgAA48AA7fp/AABuDh3//////1ALAAAAAAEEAAuIAhUCAADrErj//////33wRWSLrAAA2BVTWBUCAACIfj6sFQAAAHAxxGMVAgAAkHw+rBUAAAAAC4gCAAAAAHAxxGMVAgAArO8H9fp/AAAAAAAAAAAAANvg2/T6fwAAwHw+rBUAAABkAAAAAAAAAAgAswAV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2023-03-22T11:17:25Z</dcterms:modified>
</cp:coreProperties>
</file>